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Publikacje\Nauka i Technika\NiT 2025\Tablice\"/>
    </mc:Choice>
  </mc:AlternateContent>
  <bookViews>
    <workbookView xWindow="-105" yWindow="-105" windowWidth="23250" windowHeight="12450" activeTab="1"/>
  </bookViews>
  <sheets>
    <sheet name="stosowane symbole" sheetId="14" r:id="rId1"/>
    <sheet name="Spis tablic" sheetId="15" r:id="rId2"/>
    <sheet name="1 (26)" sheetId="1" r:id="rId3"/>
    <sheet name="2 (27)" sheetId="16" r:id="rId4"/>
    <sheet name="3 (28)" sheetId="4" r:id="rId5"/>
    <sheet name="4 (30)" sheetId="17" r:id="rId6"/>
    <sheet name="5 (31)" sheetId="18" r:id="rId7"/>
    <sheet name="6 (32)" sheetId="19" r:id="rId8"/>
    <sheet name="7 (33)" sheetId="20" r:id="rId9"/>
    <sheet name="8 (34)" sheetId="21" r:id="rId10"/>
    <sheet name="9 (34)" sheetId="11" r:id="rId11"/>
    <sheet name="10 (35)" sheetId="13" r:id="rId12"/>
  </sheets>
  <definedNames>
    <definedName name="_xlnm.Print_Titles" localSheetId="11">'10 (35)'!$1:$8</definedName>
    <definedName name="_xlnm.Print_Titles" localSheetId="4">'3 (28)'!#REF!</definedName>
    <definedName name="_xlnm.Print_Titles" localSheetId="5">'4 (30)'!$1:$5</definedName>
    <definedName name="_xlnm.Print_Titles" localSheetId="6">'5 (31)'!$1:$9</definedName>
    <definedName name="_xlnm.Print_Titles" localSheetId="8">'7 (33)'!$1:$5</definedName>
    <definedName name="_xlnm.Print_Titles" localSheetId="9">'8 (34)'!$1:$7</definedName>
    <definedName name="_xlnm.Print_Titles" localSheetId="10">'9 (34)'!$1:$8</definedName>
  </definedNames>
  <calcPr calcId="152511"/>
</workbook>
</file>

<file path=xl/calcChain.xml><?xml version="1.0" encoding="utf-8"?>
<calcChain xmlns="http://schemas.openxmlformats.org/spreadsheetml/2006/main">
  <c r="B17" i="15" l="1"/>
  <c r="B34" i="4" l="1"/>
  <c r="B20" i="15" l="1"/>
  <c r="B19" i="15"/>
  <c r="B18" i="15"/>
  <c r="B16" i="15"/>
  <c r="B15" i="15"/>
  <c r="B14" i="15"/>
  <c r="B13" i="15"/>
  <c r="B12" i="15"/>
  <c r="B11" i="15"/>
  <c r="H28" i="20"/>
  <c r="J10" i="19"/>
  <c r="I10" i="19"/>
  <c r="H10" i="19"/>
  <c r="G10" i="19"/>
  <c r="E10" i="19"/>
  <c r="C10" i="19"/>
  <c r="B10" i="19"/>
  <c r="J26" i="17"/>
  <c r="I26" i="17"/>
  <c r="J24" i="17"/>
  <c r="J22" i="17"/>
  <c r="I22" i="17"/>
  <c r="J20" i="17"/>
  <c r="F25" i="1" l="1"/>
  <c r="B6" i="15" l="1"/>
  <c r="B5" i="15"/>
  <c r="B24" i="15" l="1"/>
  <c r="B23" i="15"/>
  <c r="B22" i="15"/>
  <c r="B21" i="15"/>
  <c r="B10" i="15"/>
  <c r="B9" i="15"/>
  <c r="B8" i="15"/>
  <c r="B7" i="15"/>
  <c r="D30" i="4" l="1"/>
  <c r="D28" i="4"/>
  <c r="D28" i="16" l="1"/>
  <c r="C34" i="16" l="1"/>
  <c r="D34" i="16"/>
  <c r="E34" i="16"/>
  <c r="F34" i="16"/>
  <c r="G34" i="16"/>
  <c r="B34" i="16"/>
  <c r="B28" i="16" l="1"/>
  <c r="E28" i="16"/>
  <c r="C34" i="4" l="1"/>
  <c r="C28" i="4"/>
  <c r="D34" i="4"/>
  <c r="D32" i="4"/>
  <c r="D32" i="16"/>
  <c r="D30" i="16"/>
  <c r="H28" i="16"/>
  <c r="B32" i="4" l="1"/>
  <c r="C32" i="4"/>
  <c r="C30" i="4"/>
  <c r="B30" i="4"/>
  <c r="B28" i="4"/>
  <c r="H32" i="16" l="1"/>
  <c r="G32" i="16"/>
  <c r="F32" i="16"/>
  <c r="E32" i="16"/>
  <c r="C32" i="16"/>
  <c r="B32" i="16"/>
  <c r="H30" i="16"/>
  <c r="G30" i="16"/>
  <c r="F30" i="16"/>
  <c r="E30" i="16"/>
  <c r="C30" i="16"/>
  <c r="B30" i="16"/>
  <c r="G28" i="16"/>
  <c r="F28" i="16"/>
  <c r="C28" i="16"/>
</calcChain>
</file>

<file path=xl/sharedStrings.xml><?xml version="1.0" encoding="utf-8"?>
<sst xmlns="http://schemas.openxmlformats.org/spreadsheetml/2006/main" count="718" uniqueCount="265">
  <si>
    <t>w tym kobiety</t>
  </si>
  <si>
    <t>of which women</t>
  </si>
  <si>
    <t>Natural sciences</t>
  </si>
  <si>
    <t>Stopnie naukowe:</t>
  </si>
  <si>
    <t>Academic degrees:</t>
  </si>
  <si>
    <t>doktora habilitowanego</t>
  </si>
  <si>
    <t>w tym nadane kobietom</t>
  </si>
  <si>
    <t>of which awarded to women</t>
  </si>
  <si>
    <t>doktora</t>
  </si>
  <si>
    <t>doctor (PhD)</t>
  </si>
  <si>
    <t>Tytuły naukowe profesora</t>
  </si>
  <si>
    <t>Title of professor</t>
  </si>
  <si>
    <t>of which granted to women</t>
  </si>
  <si>
    <t>w % ogółu</t>
  </si>
  <si>
    <t>Source: data of the Chancellery of the President of the Republic of Poland.</t>
  </si>
  <si>
    <t>Stan w dniu 31 XII</t>
  </si>
  <si>
    <t>As of 31 XII</t>
  </si>
  <si>
    <t>członkowie krajowi</t>
  </si>
  <si>
    <t>national members</t>
  </si>
  <si>
    <t>rzeczywiści</t>
  </si>
  <si>
    <t>full members</t>
  </si>
  <si>
    <t>korespondenci</t>
  </si>
  <si>
    <t>corresponding members</t>
  </si>
  <si>
    <t>członkowie zagraniczni</t>
  </si>
  <si>
    <t>foreign members</t>
  </si>
  <si>
    <t>Zasoby ludzkie dla nauki i techniki</t>
  </si>
  <si>
    <t>HRST - Human Resources for Science and Technology</t>
  </si>
  <si>
    <t>HRSTO - Human Resources for Science and Technology - occupation</t>
  </si>
  <si>
    <t>of which SE - scientists and engineers</t>
  </si>
  <si>
    <t>W tym:</t>
  </si>
  <si>
    <t>Of which:</t>
  </si>
  <si>
    <t>HRSTW - human resources for science and technology - without tertiary education</t>
  </si>
  <si>
    <t>Rdzeń zasobów ludzkich dla nauki i techniki</t>
  </si>
  <si>
    <t>HRSTC - Human Resources in Science and Technology - core</t>
  </si>
  <si>
    <t>HRSTE - Human Resources in Science and Technology - education</t>
  </si>
  <si>
    <t>w tym:</t>
  </si>
  <si>
    <t>of which:</t>
  </si>
  <si>
    <t>zasoby ludzkie dla nauki i techniki - zatrudnieni poza sferą nauka i technika</t>
  </si>
  <si>
    <t>HRSTN - Human Resources for Science and Technology - non-core</t>
  </si>
  <si>
    <t>zasoby ludzkie dla nauki i techniki - bezrobotni</t>
  </si>
  <si>
    <t>HRSTU - Human Resources for Science and Technology - unemployed</t>
  </si>
  <si>
    <t>zasoby ludzkie dla nauki i techniki - nieaktywni zawodowo</t>
  </si>
  <si>
    <t>HRSTI - Human Resources for Science and Technology - inactive</t>
  </si>
  <si>
    <t>Województwa</t>
  </si>
  <si>
    <t>Voivodships</t>
  </si>
  <si>
    <t>Dolnośląskie</t>
  </si>
  <si>
    <t>Lubelskie</t>
  </si>
  <si>
    <t>Lubuskie</t>
  </si>
  <si>
    <t>Łódzkie</t>
  </si>
  <si>
    <t>Małopolskie</t>
  </si>
  <si>
    <t>Mazowieckie</t>
  </si>
  <si>
    <t>Opolskie</t>
  </si>
  <si>
    <t>Podkarpackie</t>
  </si>
  <si>
    <t>Podlaskie</t>
  </si>
  <si>
    <t>Pomorskie</t>
  </si>
  <si>
    <t>Śląskie</t>
  </si>
  <si>
    <t>Świętokrzyskie</t>
  </si>
  <si>
    <t>Wielkopolskie</t>
  </si>
  <si>
    <t>Zachodniopomorskie</t>
  </si>
  <si>
    <t>a The habilitated doctor’s degree (HD), which is higher than a doctorate (second doctorate), is peculiar to Poland. The degree is awarded on the basis of an appropriate dissertation and is necessary for obtaining the title of professorial post in scientific institutions.</t>
  </si>
  <si>
    <t>Social sciences</t>
  </si>
  <si>
    <t>Źródło: dane Kancelarii Prezydenta RP.</t>
  </si>
  <si>
    <t>Źródło: dane Polskiej Akademii Nauk.</t>
  </si>
  <si>
    <t>Source: data of the Polish Academy of Sciences.</t>
  </si>
  <si>
    <t>Nauki inżynieryjne i techniczne</t>
  </si>
  <si>
    <t>Nauki medyczne i nauki o zdrowiu</t>
  </si>
  <si>
    <t>Nauki społeczne</t>
  </si>
  <si>
    <t>Medical and Health sciences</t>
  </si>
  <si>
    <t>Engineering and technology</t>
  </si>
  <si>
    <t>Źródło: dane Kancelarii Prezydenta Rzeczypospolitej Polskiej.</t>
  </si>
  <si>
    <t>W grupie dziedzin nauki i sztuki:</t>
  </si>
  <si>
    <t>In the group of academic disciplines in the arts and sciences:</t>
  </si>
  <si>
    <t>Objaśnienia znaków umownych</t>
  </si>
  <si>
    <t>magnitude zero</t>
  </si>
  <si>
    <t>zjawisko istniało w wielkości mniejszej od 0,5</t>
  </si>
  <si>
    <t>(0,0)</t>
  </si>
  <si>
    <t>zjawisko istniało w wielkości mniejszej od 0,05</t>
  </si>
  <si>
    <t>oznacza, że nie podaje się wszystkich składników sumy</t>
  </si>
  <si>
    <t>indicates that not all elements of the sum are given</t>
  </si>
  <si>
    <t>in % of total</t>
  </si>
  <si>
    <t>Human resources in science and technology (HRST)</t>
  </si>
  <si>
    <t>Specjaliści</t>
  </si>
  <si>
    <t>Professionals</t>
  </si>
  <si>
    <t>Specjaliści nauk fizycznych, matematycznych i technicznych</t>
  </si>
  <si>
    <t>Physical, mathematical and engineering science professionals</t>
  </si>
  <si>
    <t>Specjaliści do spraw zdrowia</t>
  </si>
  <si>
    <t>Health professionals</t>
  </si>
  <si>
    <t>Specjaliści do spraw technologii informacyjno-komunikacyjnych</t>
  </si>
  <si>
    <t>Information and communications technology professionals</t>
  </si>
  <si>
    <t>Technicy i inny średni personel</t>
  </si>
  <si>
    <t>Technicians equivalent staff</t>
  </si>
  <si>
    <t>w tym specjaliści i inżynierowie</t>
  </si>
  <si>
    <t>w tym specjalniści i inzynierowie</t>
  </si>
  <si>
    <t>Zasoby ludzkie dla nauki i techniki wyróżnione ze względu na zawód</t>
  </si>
  <si>
    <t>Zasoby ludzkie dla nauki i techniki wyróżnione ze względu na wykształcenie</t>
  </si>
  <si>
    <t>zasoby ludzkie dla nauki i techniki - pracujący w sferze nauka 
i technika z wykształceniem poniżej wyższego</t>
  </si>
  <si>
    <t>studia publiczne</t>
  </si>
  <si>
    <t>public studies</t>
  </si>
  <si>
    <t>studia niepubliczne</t>
  </si>
  <si>
    <t>non-public studies</t>
  </si>
  <si>
    <t>Higher education institutions</t>
  </si>
  <si>
    <t>publiczne</t>
  </si>
  <si>
    <t>public</t>
  </si>
  <si>
    <t>niepubliczne</t>
  </si>
  <si>
    <t>non-public</t>
  </si>
  <si>
    <t>Instytuty badawcze</t>
  </si>
  <si>
    <t>Research institutes</t>
  </si>
  <si>
    <t>a According to the register of entitled units of Central Comission for Degrees and Titles.</t>
  </si>
  <si>
    <t>Kujawsko-pomorskie</t>
  </si>
  <si>
    <t>Warmińsko-mazurskie</t>
  </si>
  <si>
    <t>Tablica</t>
  </si>
  <si>
    <t>Dział 2.</t>
  </si>
  <si>
    <t>OGÓŁEM</t>
  </si>
  <si>
    <t>TOTAL</t>
  </si>
  <si>
    <t xml:space="preserve">POLSKA </t>
  </si>
  <si>
    <t>POLAND</t>
  </si>
  <si>
    <t>Powrót do spisu tablic
Return to list of tables</t>
  </si>
  <si>
    <t>Nauki rolnicze i weterynaryjne</t>
  </si>
  <si>
    <t>Agricultural and veterinary sciences</t>
  </si>
  <si>
    <t>Nauki społeczne i nauki humanistyczne i sztuka</t>
  </si>
  <si>
    <t>Social sciences and humanities and the arts</t>
  </si>
  <si>
    <t>Źródło: dane Ministerstwa Edukacji i Nauki.</t>
  </si>
  <si>
    <t>Source: data of the Chancellery of the Ministry of Education and Science.</t>
  </si>
  <si>
    <t>Source: data of the Ministry of Education and Science.</t>
  </si>
  <si>
    <r>
      <t>214,5</t>
    </r>
    <r>
      <rPr>
        <vertAlign val="superscript"/>
        <sz val="10"/>
        <rFont val="Arial"/>
        <family val="2"/>
        <charset val="238"/>
      </rPr>
      <t>b</t>
    </r>
  </si>
  <si>
    <r>
      <t>65,5</t>
    </r>
    <r>
      <rPr>
        <vertAlign val="superscript"/>
        <sz val="10"/>
        <rFont val="Arial"/>
        <family val="2"/>
        <charset val="238"/>
      </rPr>
      <t>b</t>
    </r>
  </si>
  <si>
    <t>Uczelnie</t>
  </si>
  <si>
    <t>Wyszczególnienie</t>
  </si>
  <si>
    <t>Ogółem</t>
  </si>
  <si>
    <t>Grand total</t>
  </si>
  <si>
    <t>z tego</t>
  </si>
  <si>
    <t>Specification</t>
  </si>
  <si>
    <t>razem</t>
  </si>
  <si>
    <t>of which</t>
  </si>
  <si>
    <t>total</t>
  </si>
  <si>
    <t>kobiety</t>
  </si>
  <si>
    <t>cudzoziemcy</t>
  </si>
  <si>
    <t>women</t>
  </si>
  <si>
    <t>foreigners</t>
  </si>
  <si>
    <r>
      <t xml:space="preserve">W OSOBACH </t>
    </r>
    <r>
      <rPr>
        <sz val="10"/>
        <color theme="0" tint="-0.34998626667073579"/>
        <rFont val="Arial"/>
        <family val="2"/>
        <charset val="238"/>
      </rPr>
      <t>IN PERSONS</t>
    </r>
  </si>
  <si>
    <r>
      <t xml:space="preserve">OGÓŁEM=100 </t>
    </r>
    <r>
      <rPr>
        <sz val="10"/>
        <color theme="0" tint="-0.34998626667073579"/>
        <rFont val="Arial"/>
        <family val="2"/>
        <charset val="238"/>
      </rPr>
      <t>TOTAL=100</t>
    </r>
  </si>
  <si>
    <t>a Zgodnie z wykazem Centralnej Komisji do Spraw Stopni i Tytułów (dot. uprawnionych  jednostek).</t>
  </si>
  <si>
    <r>
      <t>W tym N+T</t>
    </r>
    <r>
      <rPr>
        <vertAlign val="superscript"/>
        <sz val="10"/>
        <rFont val="Arial"/>
        <family val="2"/>
        <charset val="238"/>
      </rPr>
      <t>a</t>
    </r>
    <r>
      <rPr>
        <sz val="10"/>
        <color theme="0" tint="-0.499984740745262"/>
        <rFont val="Arial"/>
        <family val="2"/>
        <charset val="238"/>
      </rPr>
      <t/>
    </r>
  </si>
  <si>
    <r>
      <t>Of which S&amp;E</t>
    </r>
    <r>
      <rPr>
        <vertAlign val="superscript"/>
        <sz val="10"/>
        <color theme="0" tint="-0.499984740745262"/>
        <rFont val="Arial"/>
        <family val="2"/>
        <charset val="238"/>
      </rPr>
      <t>a</t>
    </r>
  </si>
  <si>
    <t xml:space="preserve">razem </t>
  </si>
  <si>
    <t xml:space="preserve"> z tego</t>
  </si>
  <si>
    <r>
      <t>Studenci</t>
    </r>
    <r>
      <rPr>
        <vertAlign val="superscript"/>
        <sz val="10"/>
        <rFont val="Arial"/>
        <family val="2"/>
        <charset val="238"/>
      </rPr>
      <t>b</t>
    </r>
  </si>
  <si>
    <r>
      <t>Students</t>
    </r>
    <r>
      <rPr>
        <vertAlign val="superscript"/>
        <sz val="10"/>
        <color theme="0" tint="-0.499984740745262"/>
        <rFont val="Arial"/>
        <family val="2"/>
        <charset val="238"/>
      </rPr>
      <t>b</t>
    </r>
  </si>
  <si>
    <r>
      <t>Absolwenci</t>
    </r>
    <r>
      <rPr>
        <vertAlign val="superscript"/>
        <sz val="10"/>
        <rFont val="Arial"/>
        <family val="2"/>
        <charset val="238"/>
      </rPr>
      <t>c</t>
    </r>
  </si>
  <si>
    <r>
      <t>Graduates</t>
    </r>
    <r>
      <rPr>
        <vertAlign val="superscript"/>
        <sz val="10"/>
        <color theme="0" tint="-0.499984740745262"/>
        <rFont val="Arial"/>
        <family val="2"/>
        <charset val="238"/>
      </rPr>
      <t>c</t>
    </r>
  </si>
  <si>
    <r>
      <t xml:space="preserve">OGÓŁEM </t>
    </r>
    <r>
      <rPr>
        <sz val="10"/>
        <color theme="0" tint="-0.499984740745262"/>
        <rFont val="Arial"/>
        <family val="2"/>
        <charset val="238"/>
      </rPr>
      <t>TOTAL</t>
    </r>
  </si>
  <si>
    <r>
      <t xml:space="preserve">W % </t>
    </r>
    <r>
      <rPr>
        <sz val="10"/>
        <color theme="0" tint="-0.499984740745262"/>
        <rFont val="Arial"/>
        <family val="2"/>
        <charset val="238"/>
      </rPr>
      <t>IN %</t>
    </r>
  </si>
  <si>
    <t>Systemy kształcenia</t>
  </si>
  <si>
    <t>Study systems</t>
  </si>
  <si>
    <t>stacjonarne</t>
  </si>
  <si>
    <t>niestacjonarne</t>
  </si>
  <si>
    <t>full-time</t>
  </si>
  <si>
    <t>part-time</t>
  </si>
  <si>
    <r>
      <t>OGÓŁEM=100</t>
    </r>
    <r>
      <rPr>
        <sz val="10"/>
        <color theme="0" tint="-0.499984740745262"/>
        <rFont val="Arial"/>
        <family val="2"/>
        <charset val="238"/>
      </rPr>
      <t xml:space="preserve"> TOTAL=100</t>
    </r>
  </si>
  <si>
    <r>
      <t xml:space="preserve">W OSOBACH </t>
    </r>
    <r>
      <rPr>
        <sz val="10"/>
        <color theme="0" tint="-0.499984740745262"/>
        <rFont val="Arial"/>
        <family val="2"/>
        <charset val="238"/>
      </rPr>
      <t>IN PERSONS</t>
    </r>
  </si>
  <si>
    <r>
      <t>W %</t>
    </r>
    <r>
      <rPr>
        <sz val="10"/>
        <color theme="0" tint="-0.499984740745262"/>
        <rFont val="Arial"/>
        <family val="2"/>
        <charset val="238"/>
      </rPr>
      <t xml:space="preserve"> IN %</t>
    </r>
  </si>
  <si>
    <r>
      <t>habilitated doctor</t>
    </r>
    <r>
      <rPr>
        <vertAlign val="superscript"/>
        <sz val="10"/>
        <color theme="0" tint="-0.499984740745262"/>
        <rFont val="Arial"/>
        <family val="2"/>
        <charset val="238"/>
      </rPr>
      <t>a</t>
    </r>
    <r>
      <rPr>
        <sz val="10"/>
        <color theme="0" tint="-0.499984740745262"/>
        <rFont val="Arial"/>
        <family val="2"/>
        <charset val="238"/>
      </rPr>
      <t xml:space="preserve"> (HD)</t>
    </r>
  </si>
  <si>
    <t>Grupy dziedzin nauki i sztuki</t>
  </si>
  <si>
    <t>Stopnie naukowe</t>
  </si>
  <si>
    <t>Academic degrees</t>
  </si>
  <si>
    <t>Groups of academic disciplines in the arts and sciences</t>
  </si>
  <si>
    <r>
      <t>habilitated doctor (HD)</t>
    </r>
    <r>
      <rPr>
        <vertAlign val="superscript"/>
        <sz val="10"/>
        <color theme="0" tint="-0.499984740745262"/>
        <rFont val="Arial"/>
        <family val="2"/>
        <charset val="238"/>
      </rPr>
      <t>b</t>
    </r>
  </si>
  <si>
    <t>ogółem</t>
  </si>
  <si>
    <t>mężczyźni</t>
  </si>
  <si>
    <t>men</t>
  </si>
  <si>
    <r>
      <t xml:space="preserve">GRUPA DZIEDZIN=100 </t>
    </r>
    <r>
      <rPr>
        <sz val="10"/>
        <color theme="0" tint="-0.499984740745262"/>
        <rFont val="Arial"/>
        <family val="2"/>
        <charset val="238"/>
      </rPr>
      <t>GROUP OF ACADEMIC DISCIPLINES=100</t>
    </r>
  </si>
  <si>
    <r>
      <t xml:space="preserve">OGÓŁEM=100  </t>
    </r>
    <r>
      <rPr>
        <sz val="10"/>
        <color theme="0" tint="-0.499984740745262"/>
        <rFont val="Arial"/>
        <family val="2"/>
        <charset val="238"/>
      </rPr>
      <t>TOTAL=100</t>
    </r>
  </si>
  <si>
    <t>w tys.</t>
  </si>
  <si>
    <t>w % ogółem</t>
  </si>
  <si>
    <t>in thousands</t>
  </si>
  <si>
    <t>Polska=100</t>
  </si>
  <si>
    <t>województwo=100</t>
  </si>
  <si>
    <t>Poland=100</t>
  </si>
  <si>
    <t>voivodship=100</t>
  </si>
  <si>
    <r>
      <t xml:space="preserve">ZASOBY LUDZKIE DLA NAUKI I TECHNIKI  </t>
    </r>
    <r>
      <rPr>
        <sz val="10"/>
        <color theme="0" tint="-0.499984740745262"/>
        <rFont val="Arial"/>
        <family val="2"/>
        <charset val="238"/>
      </rPr>
      <t>HUMAN RESOURCES IN SCIENCE AND TECHNOLOGY HRST</t>
    </r>
  </si>
  <si>
    <r>
      <t xml:space="preserve">RDZEŃ  </t>
    </r>
    <r>
      <rPr>
        <sz val="10"/>
        <color theme="0" tint="-0.499984740745262"/>
        <rFont val="Arial"/>
        <family val="2"/>
        <charset val="238"/>
      </rPr>
      <t>HRSTC</t>
    </r>
  </si>
  <si>
    <r>
      <t xml:space="preserve">WYRÓŻNIONE ZE WZGLĘDU NA WYKSZTAŁCENIE </t>
    </r>
    <r>
      <rPr>
        <sz val="10"/>
        <color theme="0" tint="-0.499984740745262"/>
        <rFont val="Arial"/>
        <family val="2"/>
        <charset val="238"/>
      </rPr>
      <t xml:space="preserve"> HRSTE</t>
    </r>
  </si>
  <si>
    <r>
      <t xml:space="preserve">WYRÓŻNIONE ZE WZGLĘDU NA ZAWÓD  </t>
    </r>
    <r>
      <rPr>
        <sz val="10"/>
        <color theme="0" tint="-0.499984740745262"/>
        <rFont val="Arial"/>
        <family val="2"/>
        <charset val="238"/>
      </rPr>
      <t>HRSTO</t>
    </r>
  </si>
  <si>
    <r>
      <t xml:space="preserve">SPECJALIŚCI I INŻYNIEROWIE  </t>
    </r>
    <r>
      <rPr>
        <sz val="10"/>
        <color theme="0" tint="-0.499984740745262"/>
        <rFont val="Arial"/>
        <family val="2"/>
        <charset val="238"/>
      </rPr>
      <t>SE - SCIENTISTS AND ENGINEERS</t>
    </r>
  </si>
  <si>
    <t>Symbols</t>
  </si>
  <si>
    <t>kreska (–)</t>
  </si>
  <si>
    <t>zjawisko nie wystąpiło</t>
  </si>
  <si>
    <t>dash (–)</t>
  </si>
  <si>
    <t>zero (0)</t>
  </si>
  <si>
    <t>magnitude not zero, but less than 0.5 of a unit</t>
  </si>
  <si>
    <t>magnitude not zero, but less than 0.05 of a unit</t>
  </si>
  <si>
    <t>kropka (.)</t>
  </si>
  <si>
    <t>brak informacji, konieczność zachowania tajemnicy statystycznej lub że wypełnienie pozycji jest niemożliwe albo niecelowe</t>
  </si>
  <si>
    <t>Dot (.)</t>
  </si>
  <si>
    <t>data not available, classified data (statistical confidentiality) or providing data impossible or purposeless</t>
  </si>
  <si>
    <t>znak (*)</t>
  </si>
  <si>
    <t xml:space="preserve">dane zostały zmienione w stosunku do wcześniej opublikowanych </t>
  </si>
  <si>
    <t>revised data</t>
  </si>
  <si>
    <t xml:space="preserve">„W tym”  </t>
  </si>
  <si>
    <t>„Of which”</t>
  </si>
  <si>
    <t>Grupy dziedzin nauki/sztuki</t>
  </si>
  <si>
    <t xml:space="preserve">Groups of academic disciplines in the sciences/arts </t>
  </si>
  <si>
    <r>
      <t>201,5</t>
    </r>
    <r>
      <rPr>
        <vertAlign val="superscript"/>
        <sz val="10"/>
        <rFont val="Arial"/>
        <family val="2"/>
        <charset val="238"/>
      </rPr>
      <t>b</t>
    </r>
  </si>
  <si>
    <r>
      <t>61,5</t>
    </r>
    <r>
      <rPr>
        <vertAlign val="superscript"/>
        <sz val="10"/>
        <rFont val="Arial"/>
        <family val="2"/>
        <charset val="238"/>
      </rPr>
      <t>b</t>
    </r>
  </si>
  <si>
    <r>
      <t>206,5</t>
    </r>
    <r>
      <rPr>
        <vertAlign val="superscript"/>
        <sz val="10"/>
        <rFont val="Arial"/>
        <family val="2"/>
        <charset val="238"/>
      </rPr>
      <t>b</t>
    </r>
  </si>
  <si>
    <t>Tablica 9 (34). Zasoby ludzkie dla nauki i techniki</t>
  </si>
  <si>
    <t>Table 9 (34). Human Resources for science and technology</t>
  </si>
  <si>
    <t>a Studenci w grupach kierunków kształcenia według ISCED-F 2013, absolwenci według ISCED 1997.  b Stan w dniu 30 XI.   c Z roku akademickiego 2022/23.</t>
  </si>
  <si>
    <t>a Students by broad fields of education and training according to ISCED-F 2013, graduates - ISCED 1997. b As of 30 XI.  c In academic year 2022/23.</t>
  </si>
  <si>
    <t>Tablica 1 (26). Studenci i absolwenci w 2023 r.</t>
  </si>
  <si>
    <t>Tablica 4 (30). Stopnie naukowe nadane</t>
  </si>
  <si>
    <t>Table 4 (30). Academic degrees awarded</t>
  </si>
  <si>
    <r>
      <t>Tablica 5 (31).</t>
    </r>
    <r>
      <rPr>
        <i/>
        <sz val="10"/>
        <rFont val="Arial"/>
        <family val="2"/>
        <charset val="238"/>
      </rPr>
      <t xml:space="preserve"> </t>
    </r>
    <r>
      <rPr>
        <sz val="10"/>
        <rFont val="Arial"/>
        <family val="2"/>
        <charset val="238"/>
      </rPr>
      <t>Stopnie naukowe doktora habilitowanego oraz doktora nadane w 2023 r. według płci oraz grup dziedzin nauki/sztuki</t>
    </r>
    <r>
      <rPr>
        <i/>
        <vertAlign val="superscript"/>
        <sz val="10"/>
        <rFont val="Arial"/>
        <family val="2"/>
        <charset val="238"/>
      </rPr>
      <t>a</t>
    </r>
  </si>
  <si>
    <r>
      <t>Table 5 (31). Academic degrees awarded by sex and groups of academic disciplines in the sciences/arts</t>
    </r>
    <r>
      <rPr>
        <vertAlign val="superscript"/>
        <sz val="10"/>
        <color theme="0" tint="-0.499984740745262"/>
        <rFont val="Arial"/>
        <family val="2"/>
        <charset val="238"/>
      </rPr>
      <t>a</t>
    </r>
    <r>
      <rPr>
        <sz val="10"/>
        <color theme="0" tint="-0.499984740745262"/>
        <rFont val="Arial"/>
        <family val="2"/>
        <charset val="238"/>
      </rPr>
      <t xml:space="preserve"> in 2023</t>
    </r>
  </si>
  <si>
    <t>Tablica 6 (32). Tytuły naukowe nadane</t>
  </si>
  <si>
    <t>Table 6 (32). Titles of professor awarded</t>
  </si>
  <si>
    <t>Tablica 8 (34). Członkowie Polskiej Akademii Nauk według płci i grup dziedzin nauki/sztuki</t>
  </si>
  <si>
    <r>
      <t>Table 8 (34). Members of the Polish Academy of Sciences by sex and by groups of academic disciplines in the sciences/arts</t>
    </r>
    <r>
      <rPr>
        <vertAlign val="superscript"/>
        <sz val="10"/>
        <color theme="0" tint="-0.499984740745262"/>
        <rFont val="Arial"/>
        <family val="2"/>
        <charset val="238"/>
      </rPr>
      <t>a</t>
    </r>
  </si>
  <si>
    <r>
      <t>197,2</t>
    </r>
    <r>
      <rPr>
        <vertAlign val="superscript"/>
        <sz val="10"/>
        <rFont val="Arial"/>
        <family val="2"/>
        <charset val="238"/>
      </rPr>
      <t>b</t>
    </r>
  </si>
  <si>
    <r>
      <t>58,5</t>
    </r>
    <r>
      <rPr>
        <vertAlign val="superscript"/>
        <sz val="10"/>
        <rFont val="Arial"/>
        <family val="2"/>
        <charset val="238"/>
      </rPr>
      <t>b</t>
    </r>
  </si>
  <si>
    <t>a According to OECD classification, see Annex VI.b According to declarations of members of the Polish Academy of Sciences</t>
  </si>
  <si>
    <r>
      <t>Tablica 2 (27).</t>
    </r>
    <r>
      <rPr>
        <i/>
        <sz val="10"/>
        <rFont val="Arial"/>
        <family val="2"/>
        <charset val="238"/>
      </rPr>
      <t xml:space="preserve"> </t>
    </r>
    <r>
      <rPr>
        <sz val="10"/>
        <rFont val="Arial"/>
        <family val="2"/>
        <charset val="238"/>
      </rPr>
      <t>Uczestnicy studiów doktoranckich według systemu kształcenia oraz rodzaju instytucji</t>
    </r>
    <r>
      <rPr>
        <i/>
        <vertAlign val="superscript"/>
        <sz val="10"/>
        <rFont val="Arial"/>
        <family val="2"/>
        <charset val="238"/>
      </rPr>
      <t>a</t>
    </r>
    <r>
      <rPr>
        <sz val="10"/>
        <rFont val="Arial"/>
        <family val="2"/>
        <charset val="238"/>
      </rPr>
      <t xml:space="preserve"> w roku akademickim 2023/2024</t>
    </r>
  </si>
  <si>
    <r>
      <t>Table 2 (27). Students of doctoral studies by study systems and type of institutions</t>
    </r>
    <r>
      <rPr>
        <vertAlign val="superscript"/>
        <sz val="10"/>
        <color theme="0" tint="-0.499984740745262"/>
        <rFont val="Arial"/>
        <family val="2"/>
        <charset val="238"/>
      </rPr>
      <t>a</t>
    </r>
    <r>
      <rPr>
        <sz val="10"/>
        <color theme="0" tint="-0.499984740745262"/>
        <rFont val="Arial"/>
        <family val="2"/>
        <charset val="238"/>
      </rPr>
      <t xml:space="preserve"> in academic year 2023/24</t>
    </r>
  </si>
  <si>
    <t>Tablica 3 (28). Doktoranci w szkołach doktorskich 2023/2024</t>
  </si>
  <si>
    <t>Table 3 (28). Students of doctoral studies in doctoral schools in academic year 2023/24</t>
  </si>
  <si>
    <t>Nauki ścisłe i przyrodnicze</t>
  </si>
  <si>
    <t>Exact and natural sciences</t>
  </si>
  <si>
    <t>Veterinary sciencesc</t>
  </si>
  <si>
    <t>.</t>
  </si>
  <si>
    <r>
      <t>Sztuka</t>
    </r>
    <r>
      <rPr>
        <vertAlign val="superscript"/>
        <sz val="10"/>
        <rFont val="Arial"/>
        <family val="2"/>
        <charset val="238"/>
      </rPr>
      <t>d</t>
    </r>
  </si>
  <si>
    <r>
      <t>The arts</t>
    </r>
    <r>
      <rPr>
        <vertAlign val="superscript"/>
        <sz val="10"/>
        <color theme="0" tint="-0.34998626667073579"/>
        <rFont val="Arial"/>
        <family val="2"/>
        <charset val="238"/>
      </rPr>
      <t>d</t>
    </r>
  </si>
  <si>
    <r>
      <t>Nauki teologiczne</t>
    </r>
    <r>
      <rPr>
        <vertAlign val="superscript"/>
        <sz val="10"/>
        <rFont val="Arial"/>
        <family val="2"/>
        <charset val="238"/>
      </rPr>
      <t>d</t>
    </r>
  </si>
  <si>
    <r>
      <t>Theological sciences</t>
    </r>
    <r>
      <rPr>
        <vertAlign val="superscript"/>
        <sz val="10"/>
        <color theme="0" tint="-0.34998626667073579"/>
        <rFont val="Arial"/>
        <family val="2"/>
        <charset val="238"/>
      </rPr>
      <t>d</t>
    </r>
  </si>
  <si>
    <r>
      <t>Nauki humanistyczne</t>
    </r>
    <r>
      <rPr>
        <vertAlign val="superscript"/>
        <sz val="10"/>
        <rFont val="Arial"/>
        <family val="2"/>
        <charset val="238"/>
      </rPr>
      <t>e</t>
    </r>
  </si>
  <si>
    <r>
      <t>Nauki weterynaryjne</t>
    </r>
    <r>
      <rPr>
        <vertAlign val="superscript"/>
        <sz val="10"/>
        <rFont val="Arial"/>
        <family val="2"/>
        <charset val="238"/>
      </rPr>
      <t>d</t>
    </r>
  </si>
  <si>
    <r>
      <t>Agricultural sciences</t>
    </r>
    <r>
      <rPr>
        <vertAlign val="superscript"/>
        <sz val="10"/>
        <color theme="0" tint="-0.34998626667073579"/>
        <rFont val="Arial"/>
        <family val="2"/>
        <charset val="238"/>
      </rPr>
      <t>c</t>
    </r>
  </si>
  <si>
    <r>
      <t>Nauki rolnicze</t>
    </r>
    <r>
      <rPr>
        <vertAlign val="superscript"/>
        <sz val="10"/>
        <rFont val="Arial"/>
        <family val="2"/>
        <charset val="238"/>
      </rPr>
      <t>c</t>
    </r>
  </si>
  <si>
    <r>
      <t>Table 7 (33). Titles of professor</t>
    </r>
    <r>
      <rPr>
        <vertAlign val="superscript"/>
        <sz val="10"/>
        <color theme="0" tint="-0.499984740745262"/>
        <rFont val="Arial"/>
        <family val="2"/>
        <charset val="238"/>
      </rPr>
      <t>a</t>
    </r>
    <r>
      <rPr>
        <sz val="10"/>
        <color theme="0" tint="-0.499984740745262"/>
        <rFont val="Arial"/>
        <family val="2"/>
        <charset val="238"/>
      </rPr>
      <t xml:space="preserve"> granted by groups of academic disciplines in the sciences/arts</t>
    </r>
    <r>
      <rPr>
        <vertAlign val="superscript"/>
        <sz val="10"/>
        <color theme="0" tint="-0.499984740745262"/>
        <rFont val="Arial"/>
        <family val="2"/>
        <charset val="238"/>
      </rPr>
      <t>b</t>
    </r>
  </si>
  <si>
    <t xml:space="preserve">b Według klasyfikacji OECD, por. Aneks VI. </t>
  </si>
  <si>
    <t>a Tytuły profesora nadaje Prezydent Rzeczypospolitej Polskiej, zgodnie z zasadami określonymi w ustawie — Prawo o szkolnictwie wyższym i nauce</t>
  </si>
  <si>
    <t xml:space="preserve">Do 2022 r. łącznie z: c — naukami weterynaryjnymi, e — naukami teologicznymi i sztuką. </t>
  </si>
  <si>
    <t>d Dziedzina wydzielona od 2023 r.</t>
  </si>
  <si>
    <t xml:space="preserve">a Titles of professor are awarded by the President of the Republic of Poland, according to the rules specified in the Law on Higher Education and Science. </t>
  </si>
  <si>
    <t>b According to OECD classification, see Annex VI.</t>
  </si>
  <si>
    <t>Until 2022 including: c — veterinary sciences, e — theological sciences and the arts.</t>
  </si>
  <si>
    <t>d Separately since 2023.</t>
  </si>
  <si>
    <r>
      <t>Humanities</t>
    </r>
    <r>
      <rPr>
        <vertAlign val="superscript"/>
        <sz val="10"/>
        <color theme="0" tint="-0.34998626667073579"/>
        <rFont val="Arial"/>
        <family val="2"/>
        <charset val="238"/>
      </rPr>
      <t>e</t>
    </r>
  </si>
  <si>
    <t>b Według deklaracji członków PAN; niektórzy członkowie deklarują przynależność do kilku dziedzin nauki, takie deklaracje uwzględniono w odpowiednich dziedzinach/grupach dziedzin w części ułamkowej.</t>
  </si>
  <si>
    <t>b According to declarations of members of the Polish Academy of Sciences; some members declare belonging to more than one field of science, such declarations have been included in the appropriate fields in the fractional part.</t>
  </si>
  <si>
    <r>
      <t>Veterinary sciences</t>
    </r>
    <r>
      <rPr>
        <vertAlign val="superscript"/>
        <sz val="10"/>
        <color theme="0" tint="-0.34998626667073579"/>
        <rFont val="Arial"/>
        <family val="2"/>
        <charset val="238"/>
      </rPr>
      <t>e</t>
    </r>
  </si>
  <si>
    <r>
      <t>Arts</t>
    </r>
    <r>
      <rPr>
        <vertAlign val="superscript"/>
        <sz val="10"/>
        <color theme="0" tint="-0.34998626667073579"/>
        <rFont val="Arial"/>
        <family val="2"/>
        <charset val="238"/>
      </rPr>
      <t>e</t>
    </r>
  </si>
  <si>
    <r>
      <t>Nauki społeczne</t>
    </r>
    <r>
      <rPr>
        <vertAlign val="superscript"/>
        <sz val="10"/>
        <rFont val="Arial"/>
        <family val="2"/>
        <charset val="238"/>
      </rPr>
      <t>e</t>
    </r>
  </si>
  <si>
    <r>
      <t>Social sciences</t>
    </r>
    <r>
      <rPr>
        <vertAlign val="superscript"/>
        <sz val="10"/>
        <color theme="0" tint="-0.34998626667073579"/>
        <rFont val="Arial"/>
        <family val="2"/>
        <charset val="238"/>
      </rPr>
      <t>e</t>
    </r>
  </si>
  <si>
    <r>
      <t>Nauki humanistyczne</t>
    </r>
    <r>
      <rPr>
        <vertAlign val="superscript"/>
        <sz val="10"/>
        <rFont val="Arial"/>
        <family val="2"/>
        <charset val="238"/>
      </rPr>
      <t xml:space="preserve">e </t>
    </r>
  </si>
  <si>
    <t>a Według klasyfikacji OECD, por. Aneks VI</t>
  </si>
  <si>
    <r>
      <t xml:space="preserve">ROK AKADEMICKI 2022/2023=100 </t>
    </r>
    <r>
      <rPr>
        <sz val="10"/>
        <color theme="0" tint="-0.499984740745262"/>
        <rFont val="Arial"/>
        <family val="2"/>
        <charset val="238"/>
      </rPr>
      <t>ACADEMIC YEAR 2022/2023=100</t>
    </r>
  </si>
  <si>
    <t>ROK AKADEMICKI 2022/2023=100 ACADEMIC YEAR 2022/2023=100</t>
  </si>
  <si>
    <r>
      <t>Veterinary sciences</t>
    </r>
    <r>
      <rPr>
        <vertAlign val="superscript"/>
        <sz val="10"/>
        <color theme="0" tint="-0.34998626667073579"/>
        <rFont val="Arial"/>
        <family val="2"/>
        <charset val="238"/>
      </rPr>
      <t>d</t>
    </r>
  </si>
  <si>
    <r>
      <rPr>
        <i/>
        <sz val="10"/>
        <rFont val="Arial"/>
        <family val="2"/>
        <charset val="238"/>
      </rPr>
      <t>a</t>
    </r>
    <r>
      <rPr>
        <sz val="10"/>
        <rFont val="Arial"/>
        <family val="2"/>
        <charset val="238"/>
      </rPr>
      <t xml:space="preserve"> Według klasyfikacji OECD, por. Aneks V. </t>
    </r>
  </si>
  <si>
    <t>a According to OECD classification, see Annex V. b The habilitated doctor’s degree (HD), which is higher than a doctorate (second doctorate), is peculiar  to Poland. The degree is awarded on the basis of an appropriate dissertation and is necessary for obtaining the title of professorial post in scientific  institutions.</t>
  </si>
  <si>
    <t>–</t>
  </si>
  <si>
    <r>
      <t>Tablica 7 (33). Tytuły naukowe profesora</t>
    </r>
    <r>
      <rPr>
        <vertAlign val="superscript"/>
        <sz val="10"/>
        <rFont val="Arial"/>
        <family val="2"/>
        <charset val="238"/>
      </rPr>
      <t>a</t>
    </r>
    <r>
      <rPr>
        <sz val="10"/>
        <rFont val="Arial"/>
        <family val="2"/>
        <charset val="238"/>
      </rPr>
      <t xml:space="preserve"> nadane według grup dziedzin nauki/sztuki</t>
    </r>
    <r>
      <rPr>
        <i/>
        <vertAlign val="superscript"/>
        <sz val="10"/>
        <rFont val="Arial"/>
        <family val="2"/>
        <charset val="238"/>
      </rPr>
      <t>b</t>
    </r>
  </si>
  <si>
    <t>Table 1 (26). Students and graduates in 2023</t>
  </si>
  <si>
    <t>Tablica 10 (35). Zasoby ludzkie dla nauki i techniki w Polsce według województw</t>
  </si>
  <si>
    <t>Table 10 (35). Human resources in science and technology in Poland by voivodships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</si>
</sst>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z_ł_-;\-* #,##0.00\ _z_ł_-;_-* &quot;-&quot;??\ _z_ł_-;_-@_-"/>
    <numFmt numFmtId="164" formatCode="0.0"/>
    <numFmt numFmtId="165" formatCode="0.0%"/>
    <numFmt numFmtId="166" formatCode="#,##0.0"/>
  </numFmts>
  <fonts count="43">
    <font>
      <sz val="11"/>
      <color theme="1"/>
      <name val="Calibri"/>
      <family val="2"/>
      <charset val="238"/>
      <scheme val="minor"/>
    </font>
    <font>
      <sz val="10"/>
      <name val="Arial CE"/>
      <charset val="238"/>
    </font>
    <font>
      <sz val="10"/>
      <name val="Arial"/>
      <family val="2"/>
      <charset val="238"/>
    </font>
    <font>
      <sz val="10"/>
      <name val="Times New Roman"/>
      <family val="1"/>
      <charset val="238"/>
    </font>
    <font>
      <sz val="11"/>
      <color theme="1"/>
      <name val="Calibri"/>
      <family val="2"/>
      <charset val="238"/>
      <scheme val="minor"/>
    </font>
    <font>
      <sz val="11"/>
      <color theme="1"/>
      <name val="Times New Roman"/>
      <family val="1"/>
      <charset val="238"/>
    </font>
    <font>
      <i/>
      <sz val="10"/>
      <name val="Arial"/>
      <family val="2"/>
      <charset val="238"/>
    </font>
    <font>
      <sz val="12"/>
      <color rgb="FFFF0000"/>
      <name val="Arial"/>
      <family val="2"/>
      <charset val="238"/>
    </font>
    <font>
      <sz val="10"/>
      <color rgb="FFFF0000"/>
      <name val="Arial"/>
      <family val="2"/>
      <charset val="238"/>
    </font>
    <font>
      <i/>
      <sz val="10"/>
      <color rgb="FFFF0000"/>
      <name val="Arial"/>
      <family val="2"/>
      <charset val="238"/>
    </font>
    <font>
      <sz val="12"/>
      <name val="Arial"/>
      <family val="2"/>
      <charset val="238"/>
    </font>
    <font>
      <sz val="10"/>
      <color theme="1"/>
      <name val="Arial"/>
      <family val="2"/>
      <charset val="238"/>
    </font>
    <font>
      <b/>
      <sz val="10"/>
      <color theme="1"/>
      <name val="Arial"/>
      <family val="2"/>
      <charset val="238"/>
    </font>
    <font>
      <b/>
      <sz val="10"/>
      <name val="Arial"/>
      <family val="2"/>
      <charset val="238"/>
    </font>
    <font>
      <b/>
      <sz val="10"/>
      <color rgb="FFFF0000"/>
      <name val="Arial"/>
      <family val="2"/>
      <charset val="238"/>
    </font>
    <font>
      <b/>
      <i/>
      <sz val="10"/>
      <name val="Arial"/>
      <family val="2"/>
      <charset val="238"/>
    </font>
    <font>
      <i/>
      <sz val="10"/>
      <color theme="1"/>
      <name val="Arial"/>
      <family val="2"/>
      <charset val="238"/>
    </font>
    <font>
      <sz val="11"/>
      <color theme="1"/>
      <name val="Arial"/>
      <family val="2"/>
      <charset val="238"/>
    </font>
    <font>
      <u/>
      <sz val="10"/>
      <color theme="3" tint="0.39994506668294322"/>
      <name val="Arial"/>
      <family val="2"/>
      <charset val="238"/>
    </font>
    <font>
      <u/>
      <sz val="8"/>
      <color theme="3" tint="0.39994506668294322"/>
      <name val="Arial"/>
      <family val="2"/>
      <charset val="238"/>
    </font>
    <font>
      <b/>
      <sz val="9"/>
      <name val="Arial"/>
      <family val="2"/>
      <charset val="238"/>
    </font>
    <font>
      <vertAlign val="superscript"/>
      <sz val="10"/>
      <name val="Arial"/>
      <family val="2"/>
      <charset val="238"/>
    </font>
    <font>
      <u/>
      <sz val="8"/>
      <color rgb="FFFF0000"/>
      <name val="Arial"/>
      <family val="2"/>
      <charset val="238"/>
    </font>
    <font>
      <u/>
      <sz val="8"/>
      <name val="Arial"/>
      <family val="2"/>
      <charset val="238"/>
    </font>
    <font>
      <sz val="10"/>
      <color theme="0" tint="-0.34998626667073579"/>
      <name val="Arial"/>
      <family val="2"/>
      <charset val="238"/>
    </font>
    <font>
      <b/>
      <sz val="10"/>
      <color theme="0" tint="-0.34998626667073579"/>
      <name val="Arial"/>
      <family val="2"/>
      <charset val="238"/>
    </font>
    <font>
      <u/>
      <sz val="8"/>
      <color theme="4"/>
      <name val="Arial"/>
      <family val="2"/>
      <charset val="238"/>
    </font>
    <font>
      <sz val="11"/>
      <color theme="1"/>
      <name val="Czcionka tekstu podstawowego"/>
      <family val="2"/>
      <charset val="238"/>
    </font>
    <font>
      <u/>
      <sz val="11"/>
      <color theme="10"/>
      <name val="Czcionka tekstu podstawowego"/>
      <family val="2"/>
      <charset val="238"/>
    </font>
    <font>
      <sz val="10"/>
      <color theme="0" tint="-0.499984740745262"/>
      <name val="Arial"/>
      <family val="2"/>
      <charset val="238"/>
    </font>
    <font>
      <vertAlign val="superscript"/>
      <sz val="10"/>
      <color theme="0" tint="-0.499984740745262"/>
      <name val="Arial"/>
      <family val="2"/>
      <charset val="238"/>
    </font>
    <font>
      <b/>
      <sz val="10"/>
      <color theme="0" tint="-0.499984740745262"/>
      <name val="Arial"/>
      <family val="2"/>
      <charset val="238"/>
    </font>
    <font>
      <u/>
      <sz val="10"/>
      <color theme="4"/>
      <name val="Arial"/>
      <family val="2"/>
      <charset val="238"/>
    </font>
    <font>
      <sz val="9"/>
      <name val="Arial"/>
      <family val="2"/>
      <charset val="238"/>
    </font>
    <font>
      <i/>
      <sz val="10"/>
      <color theme="4" tint="0.39997558519241921"/>
      <name val="Arial"/>
      <family val="2"/>
      <charset val="238"/>
    </font>
    <font>
      <u/>
      <sz val="10"/>
      <color theme="4" tint="0.39997558519241921"/>
      <name val="Arial"/>
      <family val="2"/>
      <charset val="238"/>
    </font>
    <font>
      <sz val="10"/>
      <color theme="4" tint="0.39997558519241921"/>
      <name val="Arial"/>
      <family val="2"/>
      <charset val="238"/>
    </font>
    <font>
      <u/>
      <sz val="8"/>
      <color theme="4" tint="0.39997558519241921"/>
      <name val="Arial"/>
      <family val="2"/>
      <charset val="238"/>
    </font>
    <font>
      <i/>
      <vertAlign val="superscript"/>
      <sz val="10"/>
      <name val="Arial"/>
      <family val="2"/>
      <charset val="238"/>
    </font>
    <font>
      <vertAlign val="superscript"/>
      <sz val="10"/>
      <color theme="0" tint="-0.34998626667073579"/>
      <name val="Arial"/>
      <family val="2"/>
      <charset val="238"/>
    </font>
    <font>
      <sz val="10"/>
      <color theme="4"/>
      <name val="Arial"/>
      <family val="2"/>
      <charset val="238"/>
    </font>
    <font>
      <sz val="12"/>
      <color theme="4"/>
      <name val="Arial"/>
      <family val="2"/>
      <charset val="238"/>
    </font>
    <font>
      <sz val="8"/>
      <color theme="4"/>
      <name val="Arial"/>
      <family val="2"/>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57">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indexed="64"/>
      </right>
      <top/>
      <bottom/>
      <diagonal/>
    </border>
    <border>
      <left style="thin">
        <color rgb="FF000000"/>
      </left>
      <right style="thin">
        <color indexed="64"/>
      </right>
      <top style="thin">
        <color rgb="FF000000"/>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rgb="FF000000"/>
      </bottom>
      <diagonal/>
    </border>
    <border>
      <left/>
      <right style="thin">
        <color indexed="64"/>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top style="thin">
        <color indexed="64"/>
      </top>
      <bottom/>
      <diagonal/>
    </border>
    <border>
      <left/>
      <right style="thin">
        <color rgb="FF000000"/>
      </right>
      <top/>
      <bottom style="thin">
        <color indexed="64"/>
      </bottom>
      <diagonal/>
    </border>
    <border>
      <left/>
      <right/>
      <top/>
      <bottom style="thin">
        <color theme="0" tint="-0.24994659260841701"/>
      </bottom>
      <diagonal/>
    </border>
    <border>
      <left style="thin">
        <color indexed="64"/>
      </left>
      <right style="thin">
        <color indexed="64"/>
      </right>
      <top/>
      <bottom style="thin">
        <color rgb="FF000000"/>
      </bottom>
      <diagonal/>
    </border>
  </borders>
  <cellStyleXfs count="13">
    <xf numFmtId="0" fontId="0" fillId="0" borderId="0"/>
    <xf numFmtId="0" fontId="1" fillId="0" borderId="0"/>
    <xf numFmtId="0" fontId="2" fillId="0" borderId="0"/>
    <xf numFmtId="9" fontId="4" fillId="0" borderId="0" applyFont="0" applyFill="0" applyBorder="0" applyAlignment="0" applyProtection="0"/>
    <xf numFmtId="0" fontId="18" fillId="0" borderId="0" applyNumberFormat="0" applyFill="0" applyBorder="0" applyAlignment="0" applyProtection="0"/>
    <xf numFmtId="0" fontId="2" fillId="0" borderId="0"/>
    <xf numFmtId="0" fontId="32" fillId="0" borderId="0" applyNumberFormat="0" applyFill="0" applyBorder="0" applyAlignment="0" applyProtection="0"/>
    <xf numFmtId="0" fontId="27" fillId="0" borderId="0"/>
    <xf numFmtId="43" fontId="27" fillId="0" borderId="0" applyFont="0" applyFill="0" applyBorder="0" applyAlignment="0" applyProtection="0"/>
    <xf numFmtId="0" fontId="28" fillId="0" borderId="0" applyNumberFormat="0" applyFill="0" applyBorder="0" applyAlignment="0" applyProtection="0"/>
    <xf numFmtId="0" fontId="27" fillId="0" borderId="0"/>
    <xf numFmtId="0" fontId="27" fillId="0" borderId="0"/>
    <xf numFmtId="0" fontId="4" fillId="0" borderId="0"/>
  </cellStyleXfs>
  <cellXfs count="509">
    <xf numFmtId="0" fontId="0" fillId="0" borderId="0" xfId="0"/>
    <xf numFmtId="0" fontId="5" fillId="0" borderId="0" xfId="0" applyFont="1"/>
    <xf numFmtId="0" fontId="3" fillId="0" borderId="0" xfId="0" applyFont="1" applyFill="1"/>
    <xf numFmtId="0" fontId="7" fillId="0" borderId="0" xfId="0" applyFont="1"/>
    <xf numFmtId="0" fontId="6" fillId="0" borderId="0" xfId="0" applyFont="1" applyBorder="1" applyAlignment="1">
      <alignment horizontal="left" vertical="center" wrapText="1" indent="7"/>
    </xf>
    <xf numFmtId="0" fontId="8" fillId="0" borderId="16" xfId="0" applyFont="1" applyFill="1" applyBorder="1" applyAlignment="1">
      <alignment horizontal="right" vertical="center" wrapText="1"/>
    </xf>
    <xf numFmtId="3" fontId="8" fillId="0" borderId="16" xfId="0" applyNumberFormat="1" applyFont="1" applyFill="1" applyBorder="1" applyAlignment="1">
      <alignment horizontal="right" vertical="center" wrapText="1"/>
    </xf>
    <xf numFmtId="164" fontId="7" fillId="0" borderId="0" xfId="0" applyNumberFormat="1" applyFont="1"/>
    <xf numFmtId="3" fontId="7" fillId="0" borderId="0" xfId="0" applyNumberFormat="1" applyFont="1"/>
    <xf numFmtId="164" fontId="2" fillId="0" borderId="16" xfId="0" applyNumberFormat="1" applyFont="1" applyFill="1" applyBorder="1" applyAlignment="1">
      <alignment horizontal="right" vertical="center" wrapText="1"/>
    </xf>
    <xf numFmtId="0" fontId="9" fillId="0" borderId="0" xfId="0" applyFont="1" applyFill="1" applyBorder="1" applyAlignment="1">
      <alignment vertical="center" wrapText="1"/>
    </xf>
    <xf numFmtId="164" fontId="8" fillId="0" borderId="0" xfId="0" applyNumberFormat="1" applyFont="1" applyFill="1" applyBorder="1" applyAlignment="1">
      <alignment horizontal="right" vertical="center" wrapText="1"/>
    </xf>
    <xf numFmtId="0" fontId="7" fillId="0" borderId="0" xfId="0" applyFont="1" applyBorder="1"/>
    <xf numFmtId="0" fontId="8" fillId="0" borderId="0" xfId="0" applyFont="1" applyFill="1" applyBorder="1" applyAlignment="1">
      <alignment horizontal="right" vertical="center" wrapText="1"/>
    </xf>
    <xf numFmtId="0" fontId="10" fillId="0" borderId="0" xfId="0" applyFont="1"/>
    <xf numFmtId="0" fontId="12" fillId="0" borderId="0" xfId="0" applyFont="1"/>
    <xf numFmtId="0" fontId="11" fillId="0" borderId="0" xfId="0" applyFont="1"/>
    <xf numFmtId="0" fontId="13" fillId="0" borderId="20" xfId="0" applyFont="1" applyBorder="1" applyAlignment="1">
      <alignment vertical="center" wrapText="1"/>
    </xf>
    <xf numFmtId="3" fontId="13" fillId="0" borderId="16" xfId="0" applyNumberFormat="1" applyFont="1" applyFill="1" applyBorder="1" applyAlignment="1">
      <alignment horizontal="right" vertical="center" wrapText="1"/>
    </xf>
    <xf numFmtId="3" fontId="14" fillId="0" borderId="16" xfId="0" applyNumberFormat="1" applyFont="1" applyBorder="1" applyAlignment="1">
      <alignment horizontal="right" vertical="center" wrapText="1"/>
    </xf>
    <xf numFmtId="3" fontId="8" fillId="0" borderId="16" xfId="0" applyNumberFormat="1" applyFont="1" applyBorder="1" applyAlignment="1">
      <alignment horizontal="right" vertical="center" wrapText="1"/>
    </xf>
    <xf numFmtId="164" fontId="2" fillId="0" borderId="16" xfId="0" applyNumberFormat="1" applyFont="1" applyBorder="1" applyAlignment="1">
      <alignment horizontal="right" vertical="center" wrapText="1"/>
    </xf>
    <xf numFmtId="164" fontId="8" fillId="0" borderId="0" xfId="0" applyNumberFormat="1" applyFont="1" applyBorder="1" applyAlignment="1">
      <alignment horizontal="right" vertical="center" wrapText="1"/>
    </xf>
    <xf numFmtId="0" fontId="8" fillId="0" borderId="0" xfId="0" applyFont="1" applyBorder="1" applyAlignment="1">
      <alignment horizontal="right" vertical="center" wrapText="1"/>
    </xf>
    <xf numFmtId="0" fontId="6" fillId="0" borderId="0" xfId="0" applyFont="1" applyFill="1" applyBorder="1" applyAlignment="1">
      <alignment vertical="center" wrapText="1"/>
    </xf>
    <xf numFmtId="0" fontId="8" fillId="0" borderId="0" xfId="0" applyFont="1"/>
    <xf numFmtId="0" fontId="8" fillId="0" borderId="0" xfId="0" applyFont="1" applyBorder="1"/>
    <xf numFmtId="164" fontId="8" fillId="0" borderId="0" xfId="0" applyNumberFormat="1" applyFont="1"/>
    <xf numFmtId="165" fontId="8" fillId="0" borderId="0" xfId="3" applyNumberFormat="1" applyFont="1"/>
    <xf numFmtId="0" fontId="2" fillId="0" borderId="0" xfId="0" applyFont="1"/>
    <xf numFmtId="3" fontId="8" fillId="0" borderId="0" xfId="0" applyNumberFormat="1" applyFont="1"/>
    <xf numFmtId="0" fontId="8" fillId="0" borderId="0" xfId="0" applyFont="1" applyFill="1"/>
    <xf numFmtId="0" fontId="8" fillId="0" borderId="0" xfId="0" applyFont="1" applyFill="1" applyBorder="1" applyAlignment="1">
      <alignment vertical="center" wrapText="1"/>
    </xf>
    <xf numFmtId="3" fontId="2"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2" fillId="0" borderId="2" xfId="0" applyFont="1" applyBorder="1"/>
    <xf numFmtId="0" fontId="2" fillId="0" borderId="3" xfId="0" applyFont="1" applyBorder="1"/>
    <xf numFmtId="0" fontId="2" fillId="0" borderId="2" xfId="0" applyNumberFormat="1" applyFont="1" applyBorder="1"/>
    <xf numFmtId="3" fontId="2" fillId="0" borderId="25" xfId="0" applyNumberFormat="1" applyFont="1" applyFill="1" applyBorder="1" applyAlignment="1">
      <alignment horizontal="right" vertical="center" wrapText="1"/>
    </xf>
    <xf numFmtId="164" fontId="2" fillId="0" borderId="25" xfId="0" applyNumberFormat="1" applyFont="1" applyBorder="1" applyAlignment="1">
      <alignment horizontal="right" vertical="center" wrapText="1"/>
    </xf>
    <xf numFmtId="0" fontId="2" fillId="0" borderId="0" xfId="0" applyFont="1" applyBorder="1" applyAlignment="1">
      <alignment horizontal="right" vertical="center" wrapText="1"/>
    </xf>
    <xf numFmtId="0" fontId="6" fillId="0" borderId="0" xfId="0" applyFont="1" applyBorder="1" applyAlignment="1">
      <alignment horizontal="left" vertical="center" wrapText="1" indent="2"/>
    </xf>
    <xf numFmtId="0" fontId="9" fillId="0" borderId="0" xfId="0" applyFont="1" applyBorder="1" applyAlignment="1">
      <alignment vertical="center" wrapText="1"/>
    </xf>
    <xf numFmtId="0" fontId="9" fillId="0" borderId="0" xfId="0" applyFont="1"/>
    <xf numFmtId="0" fontId="9" fillId="0" borderId="0" xfId="0" applyFont="1" applyBorder="1" applyAlignment="1">
      <alignment horizontal="left" vertical="center" wrapText="1" indent="2"/>
    </xf>
    <xf numFmtId="0" fontId="13" fillId="0" borderId="25" xfId="0" applyFont="1" applyBorder="1" applyAlignment="1">
      <alignment horizontal="right" vertical="center" wrapText="1"/>
    </xf>
    <xf numFmtId="0" fontId="8" fillId="0" borderId="0" xfId="0" applyFont="1" applyBorder="1" applyAlignment="1">
      <alignment vertical="center"/>
    </xf>
    <xf numFmtId="164" fontId="8" fillId="0" borderId="30" xfId="0" applyNumberFormat="1" applyFont="1" applyFill="1" applyBorder="1" applyAlignment="1">
      <alignment horizontal="right" vertical="center" wrapText="1"/>
    </xf>
    <xf numFmtId="0" fontId="2" fillId="0" borderId="6" xfId="0" applyFont="1" applyFill="1" applyBorder="1" applyAlignment="1">
      <alignment horizontal="right" vertical="center" wrapText="1"/>
    </xf>
    <xf numFmtId="0" fontId="2" fillId="0" borderId="7" xfId="0" applyFont="1" applyFill="1" applyBorder="1"/>
    <xf numFmtId="0" fontId="2" fillId="0" borderId="6" xfId="0" applyFont="1" applyBorder="1" applyAlignment="1">
      <alignment horizontal="right" vertical="center" wrapText="1"/>
    </xf>
    <xf numFmtId="0" fontId="2" fillId="0" borderId="7" xfId="0" applyFont="1" applyBorder="1"/>
    <xf numFmtId="164" fontId="2" fillId="0" borderId="30" xfId="0" applyNumberFormat="1" applyFont="1" applyFill="1" applyBorder="1" applyAlignment="1">
      <alignment horizontal="right" vertical="center" wrapText="1"/>
    </xf>
    <xf numFmtId="164" fontId="2" fillId="0" borderId="35" xfId="0" applyNumberFormat="1" applyFont="1" applyBorder="1" applyAlignment="1">
      <alignment horizontal="right" vertical="center" wrapText="1"/>
    </xf>
    <xf numFmtId="0" fontId="13" fillId="0" borderId="1" xfId="0" applyFont="1" applyBorder="1" applyAlignment="1">
      <alignment horizontal="right" vertical="center" wrapText="1"/>
    </xf>
    <xf numFmtId="0" fontId="16" fillId="0" borderId="0" xfId="0" applyFont="1"/>
    <xf numFmtId="0" fontId="6" fillId="0" borderId="0" xfId="0" applyFont="1" applyBorder="1" applyAlignment="1">
      <alignment horizontal="left" vertical="center"/>
    </xf>
    <xf numFmtId="0" fontId="2" fillId="0" borderId="0" xfId="0" applyFont="1" applyAlignment="1"/>
    <xf numFmtId="0" fontId="8" fillId="0" borderId="0" xfId="0" applyFont="1" applyAlignment="1"/>
    <xf numFmtId="3" fontId="14" fillId="0" borderId="25" xfId="0" applyNumberFormat="1" applyFont="1" applyBorder="1" applyAlignment="1">
      <alignment horizontal="right" vertical="center" wrapText="1"/>
    </xf>
    <xf numFmtId="3" fontId="8" fillId="0" borderId="25" xfId="0" applyNumberFormat="1" applyFont="1" applyBorder="1" applyAlignment="1">
      <alignment horizontal="right" vertical="center" wrapText="1"/>
    </xf>
    <xf numFmtId="3" fontId="2" fillId="0" borderId="40" xfId="0" applyNumberFormat="1" applyFont="1" applyFill="1" applyBorder="1" applyAlignment="1">
      <alignment horizontal="right" vertical="center" wrapText="1"/>
    </xf>
    <xf numFmtId="164" fontId="2" fillId="0" borderId="40" xfId="0" applyNumberFormat="1" applyFont="1" applyFill="1" applyBorder="1" applyAlignment="1">
      <alignment horizontal="right" vertical="center" wrapText="1"/>
    </xf>
    <xf numFmtId="164" fontId="2" fillId="0" borderId="25" xfId="0" applyNumberFormat="1" applyFont="1" applyFill="1" applyBorder="1" applyAlignment="1">
      <alignment horizontal="right" vertical="center" wrapText="1"/>
    </xf>
    <xf numFmtId="0" fontId="8" fillId="0" borderId="6" xfId="0" applyFont="1" applyBorder="1"/>
    <xf numFmtId="0" fontId="2" fillId="0" borderId="8" xfId="0" applyFont="1" applyBorder="1"/>
    <xf numFmtId="0" fontId="2" fillId="0" borderId="52" xfId="0" applyFont="1" applyBorder="1" applyAlignment="1">
      <alignment vertical="center" wrapText="1"/>
    </xf>
    <xf numFmtId="0" fontId="2" fillId="0" borderId="49" xfId="0" applyFont="1" applyBorder="1" applyAlignment="1">
      <alignment horizontal="left" vertical="center" wrapText="1" indent="1"/>
    </xf>
    <xf numFmtId="0" fontId="2" fillId="0" borderId="49" xfId="0" applyFont="1" applyBorder="1" applyAlignment="1">
      <alignment horizontal="left" vertical="center" wrapText="1" indent="2"/>
    </xf>
    <xf numFmtId="0" fontId="6" fillId="0" borderId="0" xfId="0" applyFont="1" applyBorder="1" applyAlignment="1">
      <alignment horizontal="left" vertical="center" indent="7"/>
    </xf>
    <xf numFmtId="164" fontId="2" fillId="0" borderId="2" xfId="0" applyNumberFormat="1" applyFont="1" applyBorder="1" applyAlignment="1">
      <alignment vertical="center"/>
    </xf>
    <xf numFmtId="0" fontId="2" fillId="0" borderId="2" xfId="0" applyFont="1" applyBorder="1" applyAlignment="1">
      <alignment vertical="center"/>
    </xf>
    <xf numFmtId="0" fontId="2" fillId="0" borderId="1" xfId="0" applyFont="1" applyBorder="1" applyAlignment="1">
      <alignment vertical="center"/>
    </xf>
    <xf numFmtId="164" fontId="2" fillId="0" borderId="3" xfId="0" applyNumberFormat="1" applyFont="1" applyBorder="1" applyAlignment="1">
      <alignment vertical="center"/>
    </xf>
    <xf numFmtId="0" fontId="2" fillId="0" borderId="7" xfId="0" applyFont="1" applyBorder="1" applyAlignment="1">
      <alignment vertical="center"/>
    </xf>
    <xf numFmtId="0" fontId="2" fillId="0" borderId="13" xfId="0" applyFont="1" applyBorder="1" applyAlignment="1">
      <alignment vertical="center"/>
    </xf>
    <xf numFmtId="0" fontId="2" fillId="0" borderId="2" xfId="0" applyFont="1" applyBorder="1" applyAlignment="1">
      <alignment vertical="center" wrapText="1"/>
    </xf>
    <xf numFmtId="0" fontId="2" fillId="0" borderId="0" xfId="0" applyFont="1" applyBorder="1"/>
    <xf numFmtId="0" fontId="2" fillId="0" borderId="0" xfId="0" applyFont="1" applyBorder="1" applyAlignment="1">
      <alignment vertical="center"/>
    </xf>
    <xf numFmtId="0" fontId="2" fillId="0" borderId="0" xfId="0" applyFont="1" applyAlignment="1">
      <alignment horizontal="left" indent="7"/>
    </xf>
    <xf numFmtId="0" fontId="13" fillId="0" borderId="21" xfId="0" applyFont="1" applyBorder="1" applyAlignment="1">
      <alignment horizontal="right" vertical="center" wrapText="1"/>
    </xf>
    <xf numFmtId="0" fontId="2" fillId="0" borderId="25" xfId="0" applyFont="1" applyBorder="1" applyAlignment="1">
      <alignment vertical="center"/>
    </xf>
    <xf numFmtId="0" fontId="2" fillId="0" borderId="21" xfId="0" applyFont="1" applyBorder="1" applyAlignment="1">
      <alignment horizontal="right" vertical="center" wrapText="1"/>
    </xf>
    <xf numFmtId="0" fontId="2" fillId="0" borderId="21" xfId="0" applyFont="1" applyBorder="1" applyAlignment="1">
      <alignment vertical="center" wrapText="1"/>
    </xf>
    <xf numFmtId="0" fontId="13" fillId="0" borderId="53" xfId="0" applyFont="1" applyBorder="1" applyAlignment="1">
      <alignment horizontal="right" vertical="center" wrapText="1"/>
    </xf>
    <xf numFmtId="0" fontId="13" fillId="0" borderId="40" xfId="0" applyFont="1" applyBorder="1" applyAlignment="1">
      <alignment vertical="center"/>
    </xf>
    <xf numFmtId="0" fontId="13" fillId="0" borderId="11" xfId="0" applyFont="1" applyFill="1" applyBorder="1"/>
    <xf numFmtId="0" fontId="13" fillId="0" borderId="8" xfId="0" applyFont="1" applyBorder="1"/>
    <xf numFmtId="0" fontId="6" fillId="0" borderId="6" xfId="0" applyFont="1" applyBorder="1" applyAlignment="1">
      <alignment horizontal="left"/>
    </xf>
    <xf numFmtId="0" fontId="8" fillId="0" borderId="0" xfId="0" applyFont="1" applyAlignment="1">
      <alignment vertical="center"/>
    </xf>
    <xf numFmtId="0" fontId="17" fillId="0" borderId="0" xfId="0" applyFont="1"/>
    <xf numFmtId="0" fontId="2" fillId="0" borderId="0" xfId="0" applyFont="1" applyFill="1"/>
    <xf numFmtId="0" fontId="11" fillId="0" borderId="0" xfId="0" applyFont="1" applyFill="1" applyBorder="1" applyAlignment="1"/>
    <xf numFmtId="0" fontId="2" fillId="0" borderId="0" xfId="0" applyFont="1" applyFill="1" applyBorder="1" applyAlignment="1"/>
    <xf numFmtId="0" fontId="12" fillId="0" borderId="0" xfId="0" applyFont="1" applyFill="1"/>
    <xf numFmtId="0" fontId="11" fillId="0" borderId="0" xfId="0" applyFont="1" applyFill="1"/>
    <xf numFmtId="0" fontId="6" fillId="0" borderId="0" xfId="0" applyFont="1" applyFill="1"/>
    <xf numFmtId="0" fontId="16" fillId="0" borderId="0" xfId="0" applyFont="1" applyFill="1" applyBorder="1" applyAlignment="1"/>
    <xf numFmtId="0" fontId="12" fillId="0" borderId="0" xfId="0" applyFont="1" applyAlignment="1">
      <alignment vertical="center"/>
    </xf>
    <xf numFmtId="0" fontId="15" fillId="0" borderId="0" xfId="0" applyFont="1" applyAlignment="1">
      <alignment vertical="center"/>
    </xf>
    <xf numFmtId="0" fontId="12" fillId="0" borderId="0" xfId="0" applyFont="1" applyAlignment="1">
      <alignment horizontal="right" vertical="center"/>
    </xf>
    <xf numFmtId="0" fontId="2" fillId="0" borderId="0" xfId="0" applyFont="1" applyFill="1" applyAlignment="1">
      <alignment vertical="center"/>
    </xf>
    <xf numFmtId="0" fontId="11" fillId="0" borderId="0" xfId="0" applyFont="1" applyAlignment="1">
      <alignment horizontal="right" vertical="center"/>
    </xf>
    <xf numFmtId="0" fontId="16" fillId="0" borderId="0" xfId="0" applyFont="1" applyAlignment="1">
      <alignment horizontal="right" vertical="center"/>
    </xf>
    <xf numFmtId="1" fontId="2" fillId="0" borderId="29" xfId="0" applyNumberFormat="1" applyFont="1" applyBorder="1" applyAlignment="1">
      <alignment vertical="center"/>
    </xf>
    <xf numFmtId="1" fontId="2" fillId="0" borderId="1" xfId="0" applyNumberFormat="1" applyFont="1" applyBorder="1" applyAlignment="1">
      <alignment vertical="center"/>
    </xf>
    <xf numFmtId="1" fontId="2" fillId="0" borderId="2" xfId="0" applyNumberFormat="1" applyFont="1" applyBorder="1" applyAlignment="1">
      <alignment vertical="center"/>
    </xf>
    <xf numFmtId="0" fontId="11" fillId="0" borderId="0" xfId="0" applyFont="1" applyAlignment="1">
      <alignment vertical="center"/>
    </xf>
    <xf numFmtId="0" fontId="2" fillId="0" borderId="0" xfId="0" applyFont="1" applyFill="1" applyBorder="1" applyAlignment="1">
      <alignment vertical="center"/>
    </xf>
    <xf numFmtId="0" fontId="19" fillId="0" borderId="0" xfId="4" applyFont="1"/>
    <xf numFmtId="165" fontId="19" fillId="0" borderId="0" xfId="4" applyNumberFormat="1" applyFont="1"/>
    <xf numFmtId="0" fontId="19" fillId="0" borderId="0" xfId="4" applyFont="1" applyBorder="1"/>
    <xf numFmtId="0" fontId="19" fillId="0" borderId="0" xfId="4" applyFont="1" applyAlignment="1"/>
    <xf numFmtId="0" fontId="19" fillId="0" borderId="0" xfId="4" applyFont="1" applyBorder="1" applyAlignment="1">
      <alignment horizontal="left" vertical="center" wrapText="1" indent="6"/>
    </xf>
    <xf numFmtId="0" fontId="13" fillId="0" borderId="4" xfId="0" applyFont="1" applyFill="1" applyBorder="1"/>
    <xf numFmtId="164" fontId="2" fillId="0" borderId="21" xfId="0" applyNumberFormat="1" applyFont="1" applyBorder="1" applyAlignment="1">
      <alignment horizontal="right" vertical="center" wrapText="1"/>
    </xf>
    <xf numFmtId="0" fontId="13" fillId="0" borderId="21"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2" fillId="0" borderId="21"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2" xfId="0" applyFont="1" applyFill="1" applyBorder="1" applyAlignment="1">
      <alignment horizontal="right" vertical="center" wrapText="1"/>
    </xf>
    <xf numFmtId="0" fontId="8" fillId="0" borderId="2" xfId="0" applyFont="1" applyFill="1" applyBorder="1"/>
    <xf numFmtId="0" fontId="8" fillId="0" borderId="2" xfId="0" applyFont="1" applyFill="1" applyBorder="1" applyAlignment="1">
      <alignment horizontal="right" vertical="center" wrapText="1"/>
    </xf>
    <xf numFmtId="164" fontId="2" fillId="0" borderId="2" xfId="0" applyNumberFormat="1" applyFont="1" applyFill="1" applyBorder="1" applyAlignment="1">
      <alignment horizontal="right" vertical="center" wrapText="1"/>
    </xf>
    <xf numFmtId="164" fontId="2" fillId="0" borderId="0" xfId="0" applyNumberFormat="1" applyFont="1" applyFill="1" applyBorder="1" applyAlignment="1">
      <alignment horizontal="right" vertical="center" wrapText="1"/>
    </xf>
    <xf numFmtId="3" fontId="19" fillId="0" borderId="0" xfId="4" applyNumberFormat="1" applyFont="1" applyBorder="1"/>
    <xf numFmtId="164" fontId="19" fillId="0" borderId="0" xfId="4" applyNumberFormat="1" applyFont="1" applyBorder="1"/>
    <xf numFmtId="164" fontId="2" fillId="0" borderId="30" xfId="0" applyNumberFormat="1" applyFont="1" applyBorder="1" applyAlignment="1">
      <alignment horizontal="right" vertical="center" wrapText="1"/>
    </xf>
    <xf numFmtId="164" fontId="2" fillId="0" borderId="7" xfId="0" applyNumberFormat="1" applyFont="1" applyBorder="1" applyAlignment="1">
      <alignment horizontal="right" vertical="center" wrapText="1"/>
    </xf>
    <xf numFmtId="0" fontId="6" fillId="0" borderId="0" xfId="0" applyFont="1" applyBorder="1" applyAlignment="1">
      <alignment horizontal="left" vertical="center" wrapText="1"/>
    </xf>
    <xf numFmtId="0" fontId="2" fillId="0" borderId="2" xfId="0" applyFont="1" applyBorder="1" applyAlignment="1">
      <alignment horizontal="right" vertical="center"/>
    </xf>
    <xf numFmtId="0" fontId="6" fillId="0" borderId="0" xfId="0" applyFont="1" applyBorder="1" applyAlignment="1">
      <alignment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0" borderId="0" xfId="0" applyFont="1" applyBorder="1" applyAlignment="1">
      <alignment vertical="center" wrapText="1"/>
    </xf>
    <xf numFmtId="0" fontId="6" fillId="0" borderId="0" xfId="0" applyFont="1" applyFill="1" applyBorder="1" applyAlignment="1">
      <alignment vertical="center"/>
    </xf>
    <xf numFmtId="0" fontId="6" fillId="0" borderId="0" xfId="0" applyFont="1" applyBorder="1" applyAlignment="1">
      <alignment vertical="center"/>
    </xf>
    <xf numFmtId="0" fontId="9" fillId="0" borderId="0" xfId="0" applyFont="1" applyBorder="1" applyAlignment="1">
      <alignment horizontal="left" vertical="center" wrapText="1" indent="7"/>
    </xf>
    <xf numFmtId="0" fontId="22" fillId="0" borderId="0" xfId="4" applyFont="1"/>
    <xf numFmtId="164" fontId="22" fillId="0" borderId="0" xfId="4" applyNumberFormat="1" applyFont="1"/>
    <xf numFmtId="165" fontId="22" fillId="0" borderId="0" xfId="4" applyNumberFormat="1" applyFont="1"/>
    <xf numFmtId="1" fontId="22" fillId="0" borderId="0" xfId="4" applyNumberFormat="1" applyFont="1"/>
    <xf numFmtId="1" fontId="22" fillId="0" borderId="0" xfId="4" applyNumberFormat="1" applyFont="1" applyBorder="1"/>
    <xf numFmtId="0" fontId="22" fillId="0" borderId="0" xfId="4" applyFont="1" applyBorder="1"/>
    <xf numFmtId="0" fontId="9" fillId="0" borderId="0" xfId="0" applyFont="1" applyBorder="1" applyAlignment="1">
      <alignment vertical="center"/>
    </xf>
    <xf numFmtId="0" fontId="9" fillId="0" borderId="0" xfId="0" applyFont="1" applyBorder="1" applyAlignment="1">
      <alignment horizontal="left" vertical="center"/>
    </xf>
    <xf numFmtId="0" fontId="8" fillId="0" borderId="0" xfId="0" applyFont="1" applyBorder="1" applyAlignment="1">
      <alignment vertical="top" wrapText="1"/>
    </xf>
    <xf numFmtId="0" fontId="9" fillId="0" borderId="6" xfId="0" applyFont="1" applyBorder="1" applyAlignment="1">
      <alignment horizontal="left" vertical="center" wrapText="1" indent="8"/>
    </xf>
    <xf numFmtId="0" fontId="9" fillId="0" borderId="0" xfId="0" applyFont="1" applyBorder="1" applyAlignment="1">
      <alignment horizontal="left" vertical="center" wrapText="1" indent="8"/>
    </xf>
    <xf numFmtId="0" fontId="8" fillId="0" borderId="2" xfId="0" applyFont="1" applyBorder="1"/>
    <xf numFmtId="164" fontId="10" fillId="0" borderId="0" xfId="0" applyNumberFormat="1" applyFont="1"/>
    <xf numFmtId="3" fontId="2" fillId="0" borderId="16" xfId="0" applyNumberFormat="1" applyFont="1" applyBorder="1" applyAlignment="1">
      <alignment horizontal="right" vertical="center" wrapText="1"/>
    </xf>
    <xf numFmtId="3" fontId="2" fillId="0" borderId="25" xfId="0" applyNumberFormat="1" applyFont="1" applyBorder="1" applyAlignment="1">
      <alignment horizontal="right" vertical="center" wrapText="1"/>
    </xf>
    <xf numFmtId="0" fontId="2" fillId="0" borderId="0" xfId="0" applyFont="1" applyBorder="1" applyAlignment="1">
      <alignment horizontal="left" vertical="center" wrapText="1" indent="7"/>
    </xf>
    <xf numFmtId="0" fontId="2" fillId="3" borderId="8" xfId="0" applyFont="1" applyFill="1" applyBorder="1" applyAlignment="1">
      <alignment horizontal="center" wrapText="1"/>
    </xf>
    <xf numFmtId="0" fontId="2" fillId="3" borderId="2" xfId="0" applyFont="1" applyFill="1" applyBorder="1" applyAlignment="1">
      <alignment horizontal="center" wrapText="1"/>
    </xf>
    <xf numFmtId="0" fontId="24" fillId="3" borderId="2" xfId="0" applyFont="1" applyFill="1" applyBorder="1" applyAlignment="1">
      <alignment horizontal="center" vertical="top" wrapText="1"/>
    </xf>
    <xf numFmtId="0" fontId="2" fillId="3" borderId="7" xfId="0" applyFont="1" applyFill="1" applyBorder="1" applyAlignment="1">
      <alignment horizontal="center" vertical="center" wrapText="1"/>
    </xf>
    <xf numFmtId="0" fontId="24" fillId="3" borderId="20" xfId="0" applyFont="1" applyFill="1" applyBorder="1" applyAlignment="1">
      <alignment horizontal="center" vertical="top" wrapText="1"/>
    </xf>
    <xf numFmtId="0" fontId="24" fillId="3" borderId="16" xfId="0" applyFont="1" applyFill="1" applyBorder="1" applyAlignment="1">
      <alignment horizontal="center" vertical="top" wrapText="1"/>
    </xf>
    <xf numFmtId="164" fontId="19" fillId="0" borderId="0" xfId="4" applyNumberFormat="1" applyFont="1"/>
    <xf numFmtId="0" fontId="25" fillId="0" borderId="20" xfId="0" applyFont="1" applyBorder="1" applyAlignment="1">
      <alignment vertical="center" wrapText="1"/>
    </xf>
    <xf numFmtId="0" fontId="2" fillId="0" borderId="20" xfId="0" applyFont="1" applyBorder="1" applyAlignment="1">
      <alignment horizontal="left" vertical="center" wrapText="1" indent="1"/>
    </xf>
    <xf numFmtId="0" fontId="24" fillId="0" borderId="20" xfId="0" applyFont="1" applyBorder="1" applyAlignment="1">
      <alignment horizontal="left" vertical="center" wrapText="1" indent="1"/>
    </xf>
    <xf numFmtId="0" fontId="2" fillId="0" borderId="20" xfId="0" applyFont="1" applyBorder="1" applyAlignment="1">
      <alignment vertical="center" wrapText="1"/>
    </xf>
    <xf numFmtId="0" fontId="24" fillId="0" borderId="20" xfId="0" applyFont="1" applyBorder="1" applyAlignment="1">
      <alignment vertical="center" wrapText="1"/>
    </xf>
    <xf numFmtId="0" fontId="8" fillId="0" borderId="16" xfId="0" applyFont="1" applyBorder="1" applyAlignment="1">
      <alignment horizontal="right" vertical="center" wrapText="1"/>
    </xf>
    <xf numFmtId="1" fontId="19" fillId="0" borderId="0" xfId="4" applyNumberFormat="1" applyFont="1"/>
    <xf numFmtId="0" fontId="13" fillId="0" borderId="8" xfId="0" applyFont="1" applyBorder="1" applyAlignment="1">
      <alignment vertical="center" wrapText="1"/>
    </xf>
    <xf numFmtId="0" fontId="25" fillId="0" borderId="2" xfId="0" applyFont="1" applyBorder="1" applyAlignment="1">
      <alignment vertical="center" wrapText="1"/>
    </xf>
    <xf numFmtId="0" fontId="2" fillId="0" borderId="2" xfId="0" applyFont="1" applyBorder="1" applyAlignment="1">
      <alignment horizontal="left" vertical="center" wrapText="1" indent="1"/>
    </xf>
    <xf numFmtId="1" fontId="19" fillId="0" borderId="0" xfId="4" applyNumberFormat="1" applyFont="1" applyBorder="1"/>
    <xf numFmtId="0" fontId="24" fillId="0" borderId="2" xfId="0" applyFont="1" applyBorder="1" applyAlignment="1">
      <alignment horizontal="left" vertical="center" wrapText="1" indent="1"/>
    </xf>
    <xf numFmtId="0" fontId="24" fillId="0" borderId="2" xfId="0" applyFont="1" applyBorder="1" applyAlignment="1">
      <alignment vertical="center" wrapText="1"/>
    </xf>
    <xf numFmtId="0" fontId="24" fillId="0" borderId="7" xfId="0" applyFont="1" applyBorder="1" applyAlignment="1">
      <alignment vertical="center" wrapText="1"/>
    </xf>
    <xf numFmtId="0" fontId="2" fillId="0" borderId="0" xfId="0" applyFont="1" applyFill="1" applyBorder="1" applyAlignment="1">
      <alignment vertical="center" wrapText="1"/>
    </xf>
    <xf numFmtId="0" fontId="24" fillId="0" borderId="0" xfId="0" applyFont="1" applyBorder="1" applyAlignment="1">
      <alignment vertical="center"/>
    </xf>
    <xf numFmtId="0" fontId="2" fillId="0" borderId="54" xfId="0" applyFont="1" applyBorder="1" applyAlignment="1">
      <alignment horizontal="right" vertical="center" wrapText="1"/>
    </xf>
    <xf numFmtId="0" fontId="2" fillId="0" borderId="30" xfId="0" applyFont="1" applyBorder="1" applyAlignment="1">
      <alignment horizontal="right"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6" fillId="0" borderId="0" xfId="4" applyFont="1"/>
    <xf numFmtId="0" fontId="2" fillId="0" borderId="0" xfId="0" applyFont="1" applyBorder="1" applyAlignment="1">
      <alignment horizontal="center" vertical="center" wrapText="1"/>
    </xf>
    <xf numFmtId="0" fontId="13" fillId="0" borderId="2" xfId="0" applyFont="1" applyBorder="1" applyAlignment="1">
      <alignment vertical="center" wrapText="1"/>
    </xf>
    <xf numFmtId="0" fontId="2" fillId="0" borderId="7" xfId="0" applyFont="1" applyBorder="1" applyAlignment="1">
      <alignment vertical="center" wrapText="1"/>
    </xf>
    <xf numFmtId="0" fontId="2" fillId="0" borderId="2" xfId="0" applyFont="1" applyFill="1" applyBorder="1" applyAlignment="1">
      <alignment vertical="center" wrapText="1"/>
    </xf>
    <xf numFmtId="0" fontId="2" fillId="0" borderId="7" xfId="0" applyFont="1" applyFill="1" applyBorder="1" applyAlignment="1">
      <alignment vertical="center" wrapText="1"/>
    </xf>
    <xf numFmtId="0" fontId="2" fillId="3" borderId="18" xfId="0" applyFont="1" applyFill="1" applyBorder="1" applyAlignment="1">
      <alignment horizontal="center" wrapText="1"/>
    </xf>
    <xf numFmtId="0" fontId="29" fillId="3" borderId="22" xfId="0" applyFont="1" applyFill="1" applyBorder="1" applyAlignment="1">
      <alignment horizontal="center" vertical="top" wrapText="1"/>
    </xf>
    <xf numFmtId="0" fontId="29" fillId="0" borderId="0" xfId="0" applyFont="1" applyBorder="1" applyAlignment="1">
      <alignment vertical="center"/>
    </xf>
    <xf numFmtId="0" fontId="2" fillId="0" borderId="49" xfId="0" applyFont="1" applyFill="1" applyBorder="1" applyAlignment="1">
      <alignment vertical="center" wrapText="1"/>
    </xf>
    <xf numFmtId="0" fontId="29" fillId="0" borderId="49" xfId="0" applyFont="1" applyFill="1" applyBorder="1" applyAlignment="1">
      <alignment vertical="center" wrapText="1"/>
    </xf>
    <xf numFmtId="0" fontId="29" fillId="0" borderId="50" xfId="0" applyFont="1" applyFill="1" applyBorder="1" applyAlignment="1">
      <alignment vertical="center" wrapText="1"/>
    </xf>
    <xf numFmtId="0" fontId="2" fillId="0" borderId="49" xfId="0" applyFont="1" applyFill="1" applyBorder="1" applyAlignment="1">
      <alignment vertical="center" wrapText="1"/>
    </xf>
    <xf numFmtId="0" fontId="29" fillId="0" borderId="49" xfId="0" applyFont="1" applyFill="1" applyBorder="1" applyAlignment="1">
      <alignment vertical="center" wrapText="1"/>
    </xf>
    <xf numFmtId="0" fontId="29" fillId="0" borderId="50" xfId="0" applyFont="1" applyFill="1" applyBorder="1" applyAlignment="1">
      <alignment vertical="center" wrapText="1"/>
    </xf>
    <xf numFmtId="0" fontId="29" fillId="0" borderId="0" xfId="0" applyFont="1"/>
    <xf numFmtId="0" fontId="2" fillId="3" borderId="18" xfId="0" applyFont="1" applyFill="1" applyBorder="1" applyAlignment="1">
      <alignment horizontal="center" wrapText="1"/>
    </xf>
    <xf numFmtId="0" fontId="29" fillId="3" borderId="16" xfId="0" applyFont="1" applyFill="1" applyBorder="1" applyAlignment="1">
      <alignment horizontal="center" vertical="top" wrapText="1"/>
    </xf>
    <xf numFmtId="0" fontId="8" fillId="0" borderId="0" xfId="0" applyFont="1"/>
    <xf numFmtId="3" fontId="2" fillId="0" borderId="16" xfId="0" applyNumberFormat="1" applyFont="1" applyFill="1" applyBorder="1" applyAlignment="1">
      <alignment horizontal="right" vertical="center" wrapText="1"/>
    </xf>
    <xf numFmtId="0" fontId="13" fillId="0" borderId="20" xfId="0" applyFont="1" applyBorder="1" applyAlignment="1">
      <alignment vertical="center" wrapText="1"/>
    </xf>
    <xf numFmtId="0" fontId="2" fillId="0" borderId="20" xfId="0" applyFont="1" applyBorder="1" applyAlignment="1">
      <alignment horizontal="left" vertical="center" wrapText="1" indent="1"/>
    </xf>
    <xf numFmtId="0" fontId="2" fillId="0" borderId="20" xfId="0" applyFont="1" applyBorder="1" applyAlignment="1">
      <alignment vertical="center" wrapText="1"/>
    </xf>
    <xf numFmtId="0" fontId="25" fillId="0" borderId="20" xfId="0" applyFont="1" applyBorder="1" applyAlignment="1">
      <alignment vertical="center" wrapText="1"/>
    </xf>
    <xf numFmtId="0" fontId="24" fillId="0" borderId="20" xfId="0" applyFont="1" applyBorder="1" applyAlignment="1">
      <alignment horizontal="left" vertical="center" wrapText="1" indent="1"/>
    </xf>
    <xf numFmtId="0" fontId="24" fillId="0" borderId="20" xfId="0" applyFont="1" applyBorder="1" applyAlignment="1">
      <alignment vertical="center" wrapText="1"/>
    </xf>
    <xf numFmtId="0" fontId="13" fillId="0" borderId="20" xfId="0" applyFont="1" applyBorder="1" applyAlignment="1">
      <alignment vertical="center" wrapText="1"/>
    </xf>
    <xf numFmtId="0" fontId="2" fillId="0" borderId="20" xfId="0" applyFont="1" applyBorder="1" applyAlignment="1">
      <alignment horizontal="left" vertical="center" wrapText="1" indent="1"/>
    </xf>
    <xf numFmtId="0" fontId="2" fillId="0" borderId="20" xfId="0" applyFont="1" applyBorder="1" applyAlignment="1">
      <alignment vertical="center" wrapText="1"/>
    </xf>
    <xf numFmtId="0" fontId="25" fillId="0" borderId="20" xfId="0" applyFont="1" applyBorder="1" applyAlignment="1">
      <alignment vertical="center" wrapText="1"/>
    </xf>
    <xf numFmtId="0" fontId="24" fillId="0" borderId="20" xfId="0" applyFont="1" applyBorder="1" applyAlignment="1">
      <alignment horizontal="left" vertical="center" wrapText="1" indent="1"/>
    </xf>
    <xf numFmtId="0" fontId="24" fillId="0" borderId="20" xfId="0" applyFont="1" applyBorder="1" applyAlignment="1">
      <alignment vertical="center" wrapText="1"/>
    </xf>
    <xf numFmtId="0" fontId="13" fillId="0" borderId="20" xfId="0" applyFont="1" applyBorder="1" applyAlignment="1">
      <alignment vertical="center" wrapText="1"/>
    </xf>
    <xf numFmtId="0" fontId="2" fillId="0" borderId="20" xfId="0" applyFont="1" applyBorder="1" applyAlignment="1">
      <alignment horizontal="left" vertical="center" wrapText="1" indent="1"/>
    </xf>
    <xf numFmtId="0" fontId="2" fillId="0" borderId="20" xfId="0" applyFont="1" applyBorder="1" applyAlignment="1">
      <alignment vertical="center" wrapText="1"/>
    </xf>
    <xf numFmtId="0" fontId="2" fillId="0" borderId="0" xfId="0" applyFont="1" applyBorder="1" applyAlignment="1">
      <alignment vertical="center" wrapText="1"/>
    </xf>
    <xf numFmtId="0" fontId="25" fillId="0" borderId="20" xfId="0" applyFont="1" applyBorder="1" applyAlignment="1">
      <alignment vertical="center" wrapText="1"/>
    </xf>
    <xf numFmtId="0" fontId="24" fillId="0" borderId="20" xfId="0" applyFont="1" applyBorder="1" applyAlignment="1">
      <alignment horizontal="left" vertical="center" wrapText="1" indent="1"/>
    </xf>
    <xf numFmtId="0" fontId="24" fillId="0" borderId="20" xfId="0" applyFont="1" applyBorder="1" applyAlignment="1">
      <alignment vertical="center" wrapText="1"/>
    </xf>
    <xf numFmtId="0" fontId="24" fillId="0" borderId="6" xfId="0" applyFont="1" applyBorder="1" applyAlignment="1">
      <alignment vertical="center" wrapText="1"/>
    </xf>
    <xf numFmtId="0" fontId="31" fillId="0" borderId="2" xfId="0" applyFont="1" applyBorder="1" applyAlignment="1">
      <alignment vertical="center" wrapText="1"/>
    </xf>
    <xf numFmtId="0" fontId="29" fillId="0" borderId="50" xfId="0" applyFont="1" applyBorder="1" applyAlignment="1">
      <alignment horizontal="left" vertical="center" wrapText="1" indent="2"/>
    </xf>
    <xf numFmtId="0" fontId="2" fillId="0" borderId="49" xfId="0" applyFont="1" applyFill="1" applyBorder="1" applyAlignment="1">
      <alignment horizontal="left" vertical="center" wrapText="1" indent="1"/>
    </xf>
    <xf numFmtId="0" fontId="2" fillId="0" borderId="49" xfId="0" applyFont="1" applyFill="1" applyBorder="1" applyAlignment="1">
      <alignment horizontal="left" vertical="center" wrapText="1" indent="2"/>
    </xf>
    <xf numFmtId="0" fontId="29" fillId="0" borderId="49" xfId="0" applyFont="1" applyFill="1" applyBorder="1" applyAlignment="1">
      <alignment horizontal="left" vertical="center" wrapText="1" indent="1"/>
    </xf>
    <xf numFmtId="0" fontId="29" fillId="0" borderId="49" xfId="0" applyFont="1" applyFill="1" applyBorder="1" applyAlignment="1">
      <alignment horizontal="left" vertical="center" wrapText="1" indent="2"/>
    </xf>
    <xf numFmtId="0" fontId="29" fillId="0" borderId="50" xfId="0" applyFont="1" applyFill="1" applyBorder="1" applyAlignment="1">
      <alignment horizontal="left" vertical="center" wrapText="1" indent="2"/>
    </xf>
    <xf numFmtId="0" fontId="29" fillId="0" borderId="49" xfId="0" applyFont="1" applyBorder="1" applyAlignment="1">
      <alignment horizontal="left" vertical="center" wrapText="1" indent="1"/>
    </xf>
    <xf numFmtId="0" fontId="31" fillId="0" borderId="0" xfId="0" applyFont="1" applyAlignment="1">
      <alignment vertical="center"/>
    </xf>
    <xf numFmtId="0" fontId="29" fillId="0" borderId="0" xfId="0" applyFont="1" applyAlignment="1">
      <alignment horizontal="left" indent="7"/>
    </xf>
    <xf numFmtId="0" fontId="29" fillId="0" borderId="49" xfId="0" applyFont="1" applyBorder="1" applyAlignment="1">
      <alignment vertical="center" wrapText="1"/>
    </xf>
    <xf numFmtId="0" fontId="29" fillId="0" borderId="0" xfId="0" applyFont="1" applyBorder="1" applyAlignment="1">
      <alignment horizontal="left" vertical="center" indent="7"/>
    </xf>
    <xf numFmtId="0" fontId="2" fillId="0" borderId="49" xfId="0" applyFont="1" applyBorder="1" applyAlignment="1">
      <alignment vertical="center" wrapText="1"/>
    </xf>
    <xf numFmtId="0" fontId="24" fillId="0" borderId="49" xfId="0" applyFont="1" applyBorder="1" applyAlignment="1">
      <alignment vertical="center" wrapText="1"/>
    </xf>
    <xf numFmtId="0" fontId="24" fillId="0" borderId="50" xfId="0" applyFont="1" applyBorder="1" applyAlignment="1">
      <alignment vertical="center" wrapText="1"/>
    </xf>
    <xf numFmtId="0" fontId="13" fillId="0" borderId="20" xfId="0" applyFont="1" applyBorder="1" applyAlignment="1">
      <alignment vertical="center" wrapText="1"/>
    </xf>
    <xf numFmtId="0" fontId="25" fillId="0" borderId="20" xfId="0" applyFont="1" applyBorder="1" applyAlignment="1">
      <alignment vertical="center" wrapText="1"/>
    </xf>
    <xf numFmtId="0" fontId="2" fillId="3" borderId="46" xfId="0" applyFont="1" applyFill="1" applyBorder="1" applyAlignment="1">
      <alignment horizontal="center" wrapText="1"/>
    </xf>
    <xf numFmtId="0" fontId="29" fillId="3" borderId="47" xfId="0" applyFont="1" applyFill="1" applyBorder="1" applyAlignment="1">
      <alignment horizontal="center" vertical="center" wrapText="1"/>
    </xf>
    <xf numFmtId="0" fontId="2" fillId="0" borderId="2" xfId="0" applyFont="1" applyBorder="1" applyAlignment="1">
      <alignment vertical="center" wrapText="1"/>
    </xf>
    <xf numFmtId="0" fontId="13" fillId="0" borderId="8" xfId="0" applyFont="1" applyBorder="1" applyAlignment="1">
      <alignment vertical="center" wrapText="1"/>
    </xf>
    <xf numFmtId="0" fontId="2" fillId="0" borderId="2" xfId="0" applyFont="1" applyBorder="1" applyAlignment="1">
      <alignment horizontal="left" vertical="center" wrapText="1" indent="1"/>
    </xf>
    <xf numFmtId="0" fontId="2" fillId="0" borderId="2" xfId="0" applyFont="1" applyBorder="1" applyAlignment="1">
      <alignment horizontal="left" vertical="center" wrapText="1" indent="2"/>
    </xf>
    <xf numFmtId="0" fontId="2" fillId="0" borderId="2" xfId="0" applyFont="1" applyBorder="1" applyAlignment="1">
      <alignment horizontal="left" vertical="center" wrapText="1" indent="3"/>
    </xf>
    <xf numFmtId="0" fontId="25" fillId="0" borderId="2" xfId="0" applyFont="1" applyBorder="1" applyAlignment="1">
      <alignment vertical="center" wrapText="1"/>
    </xf>
    <xf numFmtId="0" fontId="24" fillId="0" borderId="2" xfId="0" applyFont="1" applyBorder="1" applyAlignment="1">
      <alignment horizontal="left" vertical="center" wrapText="1" indent="1"/>
    </xf>
    <xf numFmtId="0" fontId="24" fillId="0" borderId="2" xfId="0" applyFont="1" applyBorder="1" applyAlignment="1">
      <alignment vertical="center" wrapText="1"/>
    </xf>
    <xf numFmtId="0" fontId="24" fillId="0" borderId="2" xfId="0" applyFont="1" applyBorder="1" applyAlignment="1">
      <alignment horizontal="left" vertical="center" wrapText="1" indent="2"/>
    </xf>
    <xf numFmtId="0" fontId="24" fillId="0" borderId="2" xfId="0" applyFont="1" applyBorder="1" applyAlignment="1">
      <alignment horizontal="left" vertical="center" wrapText="1" indent="3"/>
    </xf>
    <xf numFmtId="0" fontId="24" fillId="0" borderId="7" xfId="0" applyFont="1" applyBorder="1" applyAlignment="1">
      <alignment horizontal="left" vertical="center" wrapText="1" indent="2"/>
    </xf>
    <xf numFmtId="0" fontId="29" fillId="3" borderId="7" xfId="0" applyFont="1" applyFill="1" applyBorder="1" applyAlignment="1">
      <alignment horizontal="center" vertical="top" wrapText="1"/>
    </xf>
    <xf numFmtId="0" fontId="12" fillId="0" borderId="0" xfId="11" applyFont="1"/>
    <xf numFmtId="0" fontId="11" fillId="0" borderId="0" xfId="11" applyFont="1"/>
    <xf numFmtId="0" fontId="31" fillId="0" borderId="0" xfId="11" applyFont="1"/>
    <xf numFmtId="0" fontId="11" fillId="0" borderId="0" xfId="11" applyFont="1" applyBorder="1"/>
    <xf numFmtId="0" fontId="29" fillId="0" borderId="55" xfId="11" applyFont="1" applyBorder="1"/>
    <xf numFmtId="49" fontId="11" fillId="0" borderId="0" xfId="11" applyNumberFormat="1" applyFont="1" applyBorder="1"/>
    <xf numFmtId="49" fontId="29" fillId="0" borderId="55" xfId="11" applyNumberFormat="1" applyFont="1" applyBorder="1"/>
    <xf numFmtId="0" fontId="2" fillId="3" borderId="8" xfId="0" applyFont="1" applyFill="1" applyBorder="1" applyAlignment="1">
      <alignment horizontal="center" wrapText="1"/>
    </xf>
    <xf numFmtId="0" fontId="18" fillId="0" borderId="0" xfId="4" applyAlignment="1">
      <alignment vertical="center"/>
    </xf>
    <xf numFmtId="0" fontId="2" fillId="0" borderId="0" xfId="0" applyFont="1" applyBorder="1" applyAlignment="1">
      <alignment vertical="center" wrapText="1"/>
    </xf>
    <xf numFmtId="0" fontId="8" fillId="0" borderId="30" xfId="0" applyFont="1" applyFill="1" applyBorder="1" applyAlignment="1">
      <alignment horizontal="right" vertical="center" wrapText="1"/>
    </xf>
    <xf numFmtId="3" fontId="13" fillId="0" borderId="16" xfId="0" applyNumberFormat="1" applyFont="1" applyBorder="1" applyAlignment="1">
      <alignment horizontal="right" vertical="center" wrapText="1"/>
    </xf>
    <xf numFmtId="3" fontId="13" fillId="0" borderId="40" xfId="0" applyNumberFormat="1" applyFont="1" applyBorder="1" applyAlignment="1">
      <alignment horizontal="right" vertical="center" wrapText="1"/>
    </xf>
    <xf numFmtId="164" fontId="13" fillId="0" borderId="16" xfId="0" applyNumberFormat="1" applyFont="1" applyBorder="1" applyAlignment="1">
      <alignment horizontal="right" vertical="center" wrapText="1"/>
    </xf>
    <xf numFmtId="0" fontId="13" fillId="0" borderId="16" xfId="0" applyFont="1" applyBorder="1" applyAlignment="1">
      <alignment horizontal="right" vertical="center" wrapText="1"/>
    </xf>
    <xf numFmtId="3" fontId="20" fillId="0" borderId="2" xfId="5" applyNumberFormat="1" applyFont="1" applyBorder="1" applyAlignment="1">
      <alignment horizontal="right"/>
    </xf>
    <xf numFmtId="3" fontId="33" fillId="0" borderId="2" xfId="5" applyNumberFormat="1" applyFont="1" applyBorder="1" applyAlignment="1">
      <alignment horizontal="right"/>
    </xf>
    <xf numFmtId="164" fontId="13" fillId="0" borderId="20" xfId="0" applyNumberFormat="1" applyFont="1" applyBorder="1" applyAlignment="1">
      <alignment horizontal="right" vertical="center" wrapText="1"/>
    </xf>
    <xf numFmtId="0" fontId="13" fillId="0" borderId="20" xfId="0" applyFont="1" applyBorder="1" applyAlignment="1">
      <alignment horizontal="right" vertical="center" wrapText="1"/>
    </xf>
    <xf numFmtId="164" fontId="2" fillId="0" borderId="20" xfId="0" applyNumberFormat="1" applyFont="1" applyBorder="1" applyAlignment="1">
      <alignment horizontal="right" vertical="center" wrapText="1"/>
    </xf>
    <xf numFmtId="3" fontId="13" fillId="0" borderId="8"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164" fontId="13" fillId="0" borderId="2" xfId="0" applyNumberFormat="1" applyFont="1" applyBorder="1" applyAlignment="1">
      <alignment horizontal="right" vertical="center" wrapText="1"/>
    </xf>
    <xf numFmtId="3" fontId="2" fillId="0" borderId="2" xfId="0" applyNumberFormat="1" applyFont="1" applyBorder="1" applyAlignment="1">
      <alignment horizontal="right" vertical="center" wrapText="1"/>
    </xf>
    <xf numFmtId="164" fontId="2" fillId="0" borderId="2" xfId="0" applyNumberFormat="1" applyFont="1" applyBorder="1" applyAlignment="1">
      <alignment horizontal="right" vertical="center" wrapText="1"/>
    </xf>
    <xf numFmtId="0" fontId="2" fillId="0" borderId="7" xfId="0" applyFont="1" applyBorder="1" applyAlignment="1">
      <alignment horizontal="right" vertical="center" wrapText="1"/>
    </xf>
    <xf numFmtId="164" fontId="13" fillId="0" borderId="2" xfId="0" applyNumberFormat="1" applyFont="1" applyBorder="1"/>
    <xf numFmtId="164" fontId="2" fillId="0" borderId="2" xfId="0" applyNumberFormat="1" applyFont="1" applyBorder="1"/>
    <xf numFmtId="164" fontId="2" fillId="0" borderId="1" xfId="0" applyNumberFormat="1" applyFont="1" applyBorder="1"/>
    <xf numFmtId="164" fontId="2" fillId="0" borderId="7" xfId="0" applyNumberFormat="1" applyFont="1" applyBorder="1"/>
    <xf numFmtId="164" fontId="2" fillId="0" borderId="13" xfId="0" applyNumberFormat="1" applyFont="1" applyBorder="1"/>
    <xf numFmtId="164" fontId="13" fillId="0" borderId="9" xfId="0" applyNumberFormat="1" applyFont="1" applyBorder="1"/>
    <xf numFmtId="164" fontId="13" fillId="0" borderId="8" xfId="0" applyNumberFormat="1" applyFont="1" applyBorder="1"/>
    <xf numFmtId="0" fontId="2" fillId="0" borderId="1" xfId="0" applyFont="1" applyBorder="1"/>
    <xf numFmtId="164" fontId="2" fillId="0" borderId="0" xfId="0" applyNumberFormat="1" applyFont="1" applyBorder="1"/>
    <xf numFmtId="164" fontId="2" fillId="0" borderId="6" xfId="0" applyNumberFormat="1" applyFont="1" applyBorder="1"/>
    <xf numFmtId="164" fontId="13" fillId="0" borderId="0" xfId="0" applyNumberFormat="1" applyFont="1" applyBorder="1"/>
    <xf numFmtId="166" fontId="7" fillId="0" borderId="0" xfId="0" applyNumberFormat="1" applyFont="1"/>
    <xf numFmtId="0" fontId="23" fillId="0" borderId="0" xfId="4" applyFont="1"/>
    <xf numFmtId="164" fontId="23" fillId="0" borderId="0" xfId="4" applyNumberFormat="1" applyFont="1"/>
    <xf numFmtId="164" fontId="13" fillId="0" borderId="16" xfId="0" applyNumberFormat="1" applyFont="1" applyFill="1" applyBorder="1" applyAlignment="1">
      <alignment horizontal="right" vertical="center" wrapText="1"/>
    </xf>
    <xf numFmtId="0" fontId="13" fillId="0" borderId="16" xfId="0" applyFont="1" applyFill="1" applyBorder="1" applyAlignment="1">
      <alignment horizontal="right" vertical="center" wrapText="1"/>
    </xf>
    <xf numFmtId="0" fontId="8" fillId="0" borderId="1" xfId="0" applyFont="1" applyBorder="1"/>
    <xf numFmtId="0" fontId="8" fillId="0" borderId="13" xfId="0" applyFont="1" applyFill="1" applyBorder="1"/>
    <xf numFmtId="0" fontId="8" fillId="0" borderId="8" xfId="0" applyFont="1" applyBorder="1"/>
    <xf numFmtId="0" fontId="8" fillId="0" borderId="9" xfId="0" applyFont="1" applyBorder="1"/>
    <xf numFmtId="0" fontId="2" fillId="0" borderId="46" xfId="0" applyFont="1" applyBorder="1" applyAlignment="1">
      <alignment vertical="center" wrapText="1"/>
    </xf>
    <xf numFmtId="0" fontId="2" fillId="0" borderId="11" xfId="0" applyFont="1" applyBorder="1" applyAlignment="1">
      <alignment vertical="center" wrapText="1"/>
    </xf>
    <xf numFmtId="0" fontId="8" fillId="0" borderId="7" xfId="0" applyFont="1" applyBorder="1"/>
    <xf numFmtId="3" fontId="8" fillId="0" borderId="0" xfId="0" applyNumberFormat="1" applyFont="1" applyFill="1"/>
    <xf numFmtId="164" fontId="8" fillId="0" borderId="0" xfId="0" applyNumberFormat="1" applyFont="1" applyFill="1"/>
    <xf numFmtId="3" fontId="2" fillId="0" borderId="0" xfId="0" applyNumberFormat="1" applyFont="1" applyFill="1" applyBorder="1"/>
    <xf numFmtId="3" fontId="2" fillId="0" borderId="2" xfId="0" applyNumberFormat="1" applyFont="1" applyFill="1" applyBorder="1"/>
    <xf numFmtId="0" fontId="2" fillId="0" borderId="1" xfId="0" applyFont="1" applyFill="1" applyBorder="1"/>
    <xf numFmtId="3" fontId="2" fillId="0" borderId="2" xfId="3" applyNumberFormat="1" applyFont="1" applyFill="1" applyBorder="1"/>
    <xf numFmtId="3" fontId="2" fillId="0" borderId="1" xfId="0" applyNumberFormat="1" applyFont="1" applyFill="1" applyBorder="1"/>
    <xf numFmtId="1" fontId="2" fillId="0" borderId="2" xfId="0" applyNumberFormat="1" applyFont="1" applyFill="1" applyBorder="1"/>
    <xf numFmtId="0" fontId="2" fillId="0" borderId="13" xfId="0" applyFont="1" applyBorder="1"/>
    <xf numFmtId="164" fontId="13" fillId="0" borderId="40" xfId="0" applyNumberFormat="1" applyFont="1" applyFill="1" applyBorder="1" applyAlignment="1">
      <alignment horizontal="right" vertical="center" wrapText="1"/>
    </xf>
    <xf numFmtId="1" fontId="2" fillId="0" borderId="25" xfId="0" applyNumberFormat="1" applyFont="1" applyFill="1" applyBorder="1" applyAlignment="1">
      <alignment horizontal="right" vertical="center" wrapText="1"/>
    </xf>
    <xf numFmtId="164" fontId="2" fillId="2" borderId="16" xfId="0" applyNumberFormat="1" applyFont="1" applyFill="1" applyBorder="1" applyAlignment="1">
      <alignment horizontal="right" vertical="center" wrapText="1"/>
    </xf>
    <xf numFmtId="164" fontId="2" fillId="2" borderId="25" xfId="0" applyNumberFormat="1" applyFont="1" applyFill="1" applyBorder="1" applyAlignment="1">
      <alignment horizontal="right" vertical="center" wrapText="1"/>
    </xf>
    <xf numFmtId="164" fontId="13" fillId="0" borderId="40" xfId="0" applyNumberFormat="1" applyFont="1" applyBorder="1" applyAlignment="1">
      <alignment horizontal="right" vertical="center" wrapText="1"/>
    </xf>
    <xf numFmtId="1" fontId="2" fillId="0" borderId="2" xfId="0" applyNumberFormat="1" applyFont="1" applyBorder="1"/>
    <xf numFmtId="164" fontId="8" fillId="0" borderId="0" xfId="0" applyNumberFormat="1" applyFont="1" applyAlignment="1">
      <alignment horizontal="left" indent="1"/>
    </xf>
    <xf numFmtId="0" fontId="13" fillId="0" borderId="2" xfId="0" applyFont="1" applyFill="1" applyBorder="1" applyAlignment="1">
      <alignment horizontal="right" vertical="center" wrapText="1"/>
    </xf>
    <xf numFmtId="1" fontId="2" fillId="0" borderId="1" xfId="0" applyNumberFormat="1" applyFont="1" applyBorder="1"/>
    <xf numFmtId="0" fontId="34" fillId="0" borderId="0" xfId="0" applyFont="1" applyAlignment="1">
      <alignment horizontal="right" vertical="center"/>
    </xf>
    <xf numFmtId="0" fontId="35" fillId="0" borderId="0" xfId="4" applyFont="1" applyAlignment="1">
      <alignment vertical="center"/>
    </xf>
    <xf numFmtId="0" fontId="34" fillId="0" borderId="0" xfId="0" applyFont="1" applyFill="1"/>
    <xf numFmtId="0" fontId="34" fillId="0" borderId="0" xfId="0" applyFont="1"/>
    <xf numFmtId="0" fontId="34" fillId="0" borderId="0" xfId="0" applyFont="1" applyFill="1" applyBorder="1" applyAlignment="1"/>
    <xf numFmtId="0" fontId="36" fillId="0" borderId="0" xfId="0" applyFont="1" applyAlignment="1">
      <alignment horizontal="right" vertical="center"/>
    </xf>
    <xf numFmtId="0" fontId="36" fillId="0" borderId="0" xfId="0" applyFont="1" applyFill="1"/>
    <xf numFmtId="0" fontId="36" fillId="0" borderId="0" xfId="0" applyFont="1" applyFill="1" applyBorder="1" applyAlignment="1"/>
    <xf numFmtId="0" fontId="36" fillId="0" borderId="0" xfId="0" applyFont="1"/>
    <xf numFmtId="0" fontId="37" fillId="0" borderId="0" xfId="4" applyFont="1" applyAlignment="1">
      <alignment horizontal="center"/>
    </xf>
    <xf numFmtId="164" fontId="37" fillId="0" borderId="0" xfId="4" applyNumberFormat="1" applyFont="1" applyBorder="1" applyAlignment="1">
      <alignment horizontal="center"/>
    </xf>
    <xf numFmtId="0" fontId="37" fillId="0" borderId="0" xfId="4" applyFont="1" applyBorder="1" applyAlignment="1">
      <alignment horizontal="center"/>
    </xf>
    <xf numFmtId="165" fontId="37" fillId="0" borderId="0" xfId="4" applyNumberFormat="1" applyFont="1" applyBorder="1" applyAlignment="1">
      <alignment horizontal="center"/>
    </xf>
    <xf numFmtId="164" fontId="37" fillId="0" borderId="0" xfId="4" applyNumberFormat="1" applyFont="1" applyAlignment="1">
      <alignment horizontal="center"/>
    </xf>
    <xf numFmtId="3" fontId="8" fillId="0" borderId="25" xfId="0" applyNumberFormat="1" applyFont="1" applyFill="1" applyBorder="1" applyAlignment="1">
      <alignment horizontal="right" vertical="center" wrapText="1"/>
    </xf>
    <xf numFmtId="0" fontId="8" fillId="0" borderId="35" xfId="0" applyFont="1" applyFill="1" applyBorder="1" applyAlignment="1">
      <alignment horizontal="right" vertical="center" wrapText="1"/>
    </xf>
    <xf numFmtId="164" fontId="8" fillId="0" borderId="16" xfId="0" applyNumberFormat="1" applyFont="1" applyFill="1" applyBorder="1" applyAlignment="1">
      <alignment horizontal="right" vertical="center" wrapText="1"/>
    </xf>
    <xf numFmtId="164" fontId="8" fillId="0" borderId="21"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8" fillId="0" borderId="35" xfId="0" applyNumberFormat="1" applyFont="1" applyFill="1" applyBorder="1" applyAlignment="1">
      <alignment horizontal="right" vertical="center" wrapText="1"/>
    </xf>
    <xf numFmtId="0" fontId="2" fillId="0" borderId="0" xfId="0" applyFont="1" applyBorder="1" applyAlignment="1">
      <alignment horizontal="left" vertical="center" wrapText="1"/>
    </xf>
    <xf numFmtId="0" fontId="29" fillId="0" borderId="0" xfId="0" applyFont="1" applyBorder="1" applyAlignment="1">
      <alignment horizontal="left" vertical="center" wrapText="1"/>
    </xf>
    <xf numFmtId="0" fontId="29" fillId="0" borderId="0" xfId="0" applyFont="1" applyBorder="1" applyAlignment="1">
      <alignment vertical="center" wrapText="1"/>
    </xf>
    <xf numFmtId="0" fontId="2" fillId="0" borderId="0" xfId="0" applyFont="1" applyBorder="1" applyAlignment="1">
      <alignment vertical="center" wrapText="1"/>
    </xf>
    <xf numFmtId="0" fontId="2" fillId="3" borderId="18" xfId="0" applyFont="1" applyFill="1" applyBorder="1" applyAlignment="1">
      <alignment horizontal="center" wrapText="1"/>
    </xf>
    <xf numFmtId="0" fontId="29" fillId="3" borderId="49" xfId="0" applyFont="1" applyFill="1" applyBorder="1" applyAlignment="1">
      <alignment horizontal="center" vertical="top" wrapText="1"/>
    </xf>
    <xf numFmtId="0" fontId="29" fillId="3" borderId="22" xfId="0" applyFont="1" applyFill="1" applyBorder="1" applyAlignment="1">
      <alignment horizontal="center" vertical="top" wrapText="1"/>
    </xf>
    <xf numFmtId="0" fontId="8" fillId="0" borderId="0" xfId="0" applyFont="1" applyBorder="1" applyAlignment="1">
      <alignment vertical="center" wrapText="1"/>
    </xf>
    <xf numFmtId="0" fontId="29" fillId="3" borderId="47" xfId="0" applyFont="1" applyFill="1" applyBorder="1" applyAlignment="1">
      <alignment horizontal="center" vertical="top" wrapText="1"/>
    </xf>
    <xf numFmtId="0" fontId="2" fillId="3" borderId="52" xfId="0" applyFont="1" applyFill="1" applyBorder="1" applyAlignment="1">
      <alignment horizontal="center" wrapText="1"/>
    </xf>
    <xf numFmtId="0" fontId="2" fillId="3" borderId="49" xfId="0" applyFont="1" applyFill="1" applyBorder="1" applyAlignment="1">
      <alignment horizontal="center" wrapText="1"/>
    </xf>
    <xf numFmtId="0" fontId="29" fillId="0" borderId="0" xfId="0" applyFont="1" applyBorder="1" applyAlignment="1">
      <alignment vertical="center"/>
    </xf>
    <xf numFmtId="3" fontId="10" fillId="0" borderId="0" xfId="0" applyNumberFormat="1" applyFont="1"/>
    <xf numFmtId="0" fontId="6" fillId="0" borderId="0" xfId="0" applyFont="1" applyBorder="1" applyAlignment="1">
      <alignment horizontal="left"/>
    </xf>
    <xf numFmtId="0" fontId="29" fillId="3" borderId="49" xfId="0" applyFont="1" applyFill="1" applyBorder="1" applyAlignment="1">
      <alignment horizontal="center" vertical="top" wrapText="1"/>
    </xf>
    <xf numFmtId="0" fontId="13" fillId="0" borderId="46" xfId="0" applyFont="1" applyBorder="1" applyAlignment="1">
      <alignment vertical="center" wrapText="1"/>
    </xf>
    <xf numFmtId="164" fontId="13" fillId="0" borderId="9" xfId="0" applyNumberFormat="1" applyFont="1" applyBorder="1" applyAlignment="1">
      <alignment horizontal="right" vertical="center" wrapText="1"/>
    </xf>
    <xf numFmtId="0" fontId="25" fillId="0" borderId="49" xfId="0" applyFont="1" applyBorder="1" applyAlignment="1">
      <alignment vertical="center" wrapText="1"/>
    </xf>
    <xf numFmtId="164" fontId="2" fillId="0" borderId="31" xfId="0" applyNumberFormat="1" applyFont="1" applyBorder="1" applyAlignment="1">
      <alignment horizontal="right" vertical="center" wrapText="1"/>
    </xf>
    <xf numFmtId="0" fontId="2" fillId="0" borderId="25" xfId="0" applyFont="1" applyBorder="1" applyAlignment="1">
      <alignment horizontal="right" vertical="center" wrapText="1"/>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Alignment="1">
      <alignment horizontal="left"/>
    </xf>
    <xf numFmtId="0" fontId="2" fillId="0" borderId="0" xfId="0" applyFont="1" applyFill="1" applyBorder="1" applyAlignment="1">
      <alignment horizontal="left" vertical="center"/>
    </xf>
    <xf numFmtId="0" fontId="29" fillId="0" borderId="0" xfId="0" applyFont="1" applyFill="1" applyBorder="1" applyAlignment="1">
      <alignment vertical="center"/>
    </xf>
    <xf numFmtId="0" fontId="29" fillId="0" borderId="0" xfId="0" applyFont="1" applyBorder="1" applyAlignment="1">
      <alignment vertical="center"/>
    </xf>
    <xf numFmtId="0" fontId="2" fillId="0" borderId="0" xfId="0" applyFont="1" applyBorder="1" applyAlignment="1">
      <alignment horizontal="left" wrapText="1"/>
    </xf>
    <xf numFmtId="0" fontId="29" fillId="0" borderId="0" xfId="0" applyFont="1" applyBorder="1" applyAlignment="1">
      <alignment horizontal="left"/>
    </xf>
    <xf numFmtId="3" fontId="2" fillId="0" borderId="2" xfId="0" applyNumberFormat="1" applyFont="1" applyBorder="1"/>
    <xf numFmtId="0" fontId="13" fillId="0" borderId="0" xfId="0" applyFont="1" applyAlignment="1">
      <alignment vertical="center"/>
    </xf>
    <xf numFmtId="3" fontId="13" fillId="0" borderId="40" xfId="0" applyNumberFormat="1" applyFont="1" applyFill="1" applyBorder="1" applyAlignment="1">
      <alignment horizontal="right" vertical="center" wrapText="1"/>
    </xf>
    <xf numFmtId="0" fontId="13" fillId="2" borderId="16" xfId="0" applyFont="1" applyFill="1" applyBorder="1" applyAlignment="1">
      <alignment horizontal="right" vertical="center" wrapText="1"/>
    </xf>
    <xf numFmtId="0" fontId="13" fillId="0" borderId="25" xfId="0" applyFont="1" applyFill="1" applyBorder="1" applyAlignment="1">
      <alignment horizontal="right" vertical="center" wrapText="1"/>
    </xf>
    <xf numFmtId="0" fontId="2" fillId="0" borderId="0" xfId="0" applyFont="1" applyAlignment="1">
      <alignment vertical="center"/>
    </xf>
    <xf numFmtId="3" fontId="2" fillId="2" borderId="16" xfId="0" applyNumberFormat="1" applyFont="1" applyFill="1" applyBorder="1" applyAlignment="1">
      <alignment horizontal="right" vertical="center" wrapText="1"/>
    </xf>
    <xf numFmtId="3" fontId="2" fillId="2" borderId="25" xfId="0" applyNumberFormat="1" applyFont="1" applyFill="1" applyBorder="1" applyAlignment="1">
      <alignment horizontal="right" vertical="center" wrapText="1"/>
    </xf>
    <xf numFmtId="0" fontId="2" fillId="0" borderId="16" xfId="0" applyFont="1" applyFill="1" applyBorder="1" applyAlignment="1">
      <alignment horizontal="right" vertical="center" wrapText="1"/>
    </xf>
    <xf numFmtId="0" fontId="2" fillId="2" borderId="16" xfId="0" applyFont="1" applyFill="1" applyBorder="1" applyAlignment="1">
      <alignment horizontal="right" vertical="center" wrapText="1"/>
    </xf>
    <xf numFmtId="0" fontId="2" fillId="2" borderId="25" xfId="0" applyFont="1" applyFill="1" applyBorder="1" applyAlignment="1">
      <alignment horizontal="right" vertical="center" wrapText="1"/>
    </xf>
    <xf numFmtId="0" fontId="2" fillId="2" borderId="25" xfId="0" applyFont="1" applyFill="1" applyBorder="1" applyAlignment="1">
      <alignment vertical="center"/>
    </xf>
    <xf numFmtId="3" fontId="14" fillId="0" borderId="16" xfId="0" applyNumberFormat="1" applyFont="1" applyFill="1" applyBorder="1" applyAlignment="1">
      <alignment horizontal="right" vertical="center" wrapText="1"/>
    </xf>
    <xf numFmtId="3" fontId="8" fillId="0" borderId="30" xfId="0" applyNumberFormat="1" applyFont="1" applyFill="1" applyBorder="1" applyAlignment="1">
      <alignment horizontal="right" vertical="center" wrapText="1"/>
    </xf>
    <xf numFmtId="3" fontId="8" fillId="0" borderId="35" xfId="0" applyNumberFormat="1" applyFont="1" applyFill="1" applyBorder="1" applyAlignment="1">
      <alignment horizontal="right" vertical="center" wrapText="1"/>
    </xf>
    <xf numFmtId="0" fontId="18" fillId="0" borderId="0" xfId="4" applyFont="1" applyBorder="1" applyAlignment="1">
      <alignment vertical="center" wrapText="1"/>
    </xf>
    <xf numFmtId="0" fontId="18" fillId="0" borderId="0" xfId="4" applyFont="1"/>
    <xf numFmtId="0" fontId="18" fillId="0" borderId="0" xfId="4" applyFont="1" applyBorder="1"/>
    <xf numFmtId="0" fontId="2" fillId="0" borderId="31" xfId="0" applyFont="1" applyBorder="1" applyAlignment="1">
      <alignment horizontal="right" vertical="center" wrapText="1"/>
    </xf>
    <xf numFmtId="0" fontId="2" fillId="0" borderId="35" xfId="0" applyFont="1" applyBorder="1" applyAlignment="1">
      <alignment horizontal="right" vertical="center" wrapText="1"/>
    </xf>
    <xf numFmtId="0" fontId="33" fillId="0" borderId="0" xfId="0" applyFont="1" applyFill="1" applyBorder="1" applyAlignment="1">
      <alignment vertical="center"/>
    </xf>
    <xf numFmtId="0" fontId="33" fillId="0" borderId="0" xfId="0" applyFont="1" applyBorder="1" applyAlignment="1">
      <alignment vertical="center"/>
    </xf>
    <xf numFmtId="0" fontId="13" fillId="0" borderId="17" xfId="0" applyFont="1" applyBorder="1" applyAlignment="1">
      <alignment vertical="center" wrapText="1"/>
    </xf>
    <xf numFmtId="0" fontId="24" fillId="0" borderId="49" xfId="0" applyFont="1" applyBorder="1" applyAlignment="1">
      <alignment horizontal="left" vertical="center" wrapText="1" indent="2"/>
    </xf>
    <xf numFmtId="0" fontId="24" fillId="0" borderId="49" xfId="0" applyFont="1" applyBorder="1" applyAlignment="1">
      <alignment horizontal="left" vertical="center" wrapText="1" indent="1"/>
    </xf>
    <xf numFmtId="0" fontId="13" fillId="0" borderId="49" xfId="0" applyFont="1" applyFill="1" applyBorder="1" applyAlignment="1">
      <alignment vertical="center" wrapText="1"/>
    </xf>
    <xf numFmtId="0" fontId="25" fillId="0" borderId="49" xfId="0" applyFont="1" applyFill="1" applyBorder="1" applyAlignment="1">
      <alignment vertical="center" wrapText="1"/>
    </xf>
    <xf numFmtId="0" fontId="24" fillId="0" borderId="54" xfId="0" applyFont="1" applyBorder="1" applyAlignment="1">
      <alignment vertical="center" wrapText="1"/>
    </xf>
    <xf numFmtId="0" fontId="40" fillId="0" borderId="0" xfId="0" applyFont="1" applyAlignment="1">
      <alignment wrapText="1"/>
    </xf>
    <xf numFmtId="0" fontId="26" fillId="2" borderId="0" xfId="4" applyFont="1" applyFill="1" applyBorder="1" applyAlignment="1" applyProtection="1">
      <alignment vertical="top" wrapText="1"/>
    </xf>
    <xf numFmtId="0" fontId="41" fillId="0" borderId="0" xfId="0" applyFont="1"/>
    <xf numFmtId="0" fontId="40" fillId="0" borderId="0" xfId="0" applyFont="1"/>
    <xf numFmtId="0" fontId="40" fillId="0" borderId="0" xfId="0" applyFont="1" applyAlignment="1"/>
    <xf numFmtId="0" fontId="42" fillId="0" borderId="0" xfId="0" applyFont="1"/>
    <xf numFmtId="0" fontId="42" fillId="0" borderId="0" xfId="0" applyFont="1" applyAlignment="1">
      <alignment vertical="center"/>
    </xf>
    <xf numFmtId="0" fontId="29" fillId="3" borderId="23" xfId="0" applyFont="1" applyFill="1" applyBorder="1" applyAlignment="1">
      <alignment horizontal="center" vertical="top" wrapText="1"/>
    </xf>
    <xf numFmtId="0" fontId="29" fillId="3" borderId="24"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22" xfId="0" applyFont="1" applyFill="1" applyBorder="1" applyAlignment="1">
      <alignment horizontal="center" vertical="top" wrapText="1"/>
    </xf>
    <xf numFmtId="0" fontId="29" fillId="3" borderId="27" xfId="0" applyFont="1" applyFill="1" applyBorder="1" applyAlignment="1">
      <alignment horizontal="center" vertical="top" wrapText="1"/>
    </xf>
    <xf numFmtId="0" fontId="29" fillId="3" borderId="45" xfId="0" applyFont="1" applyFill="1" applyBorder="1" applyAlignment="1">
      <alignment horizontal="center" vertical="top" wrapText="1"/>
    </xf>
    <xf numFmtId="0" fontId="2" fillId="0" borderId="0" xfId="0" applyFont="1" applyBorder="1" applyAlignment="1">
      <alignment horizontal="left" vertical="center" wrapText="1"/>
    </xf>
    <xf numFmtId="0" fontId="29" fillId="0" borderId="0" xfId="0" applyFont="1" applyBorder="1" applyAlignment="1">
      <alignment horizontal="left" vertical="center" wrapText="1"/>
    </xf>
    <xf numFmtId="0" fontId="26" fillId="2" borderId="0" xfId="4" applyFont="1" applyFill="1" applyBorder="1" applyAlignment="1" applyProtection="1">
      <alignment horizontal="center" vertical="center" wrapText="1"/>
    </xf>
    <xf numFmtId="0" fontId="29" fillId="0" borderId="0" xfId="0" applyFont="1" applyBorder="1" applyAlignment="1">
      <alignment vertical="center" wrapText="1"/>
    </xf>
    <xf numFmtId="0" fontId="2" fillId="0" borderId="5"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0" xfId="0" applyFont="1" applyBorder="1" applyAlignment="1">
      <alignment vertical="center" wrapText="1"/>
    </xf>
    <xf numFmtId="0" fontId="2" fillId="3" borderId="17" xfId="0" applyFont="1" applyFill="1" applyBorder="1" applyAlignment="1">
      <alignment horizontal="center" wrapText="1"/>
    </xf>
    <xf numFmtId="0" fontId="2" fillId="3" borderId="20" xfId="0" applyFont="1" applyFill="1" applyBorder="1" applyAlignment="1">
      <alignment horizontal="center" wrapText="1"/>
    </xf>
    <xf numFmtId="0" fontId="2" fillId="3" borderId="19" xfId="0" applyFont="1" applyFill="1" applyBorder="1" applyAlignment="1">
      <alignment horizontal="center" wrapText="1"/>
    </xf>
    <xf numFmtId="0" fontId="2" fillId="3" borderId="28" xfId="0" applyFont="1" applyFill="1" applyBorder="1" applyAlignment="1">
      <alignment horizontal="center" wrapText="1"/>
    </xf>
    <xf numFmtId="0" fontId="2" fillId="3" borderId="44" xfId="0" applyFont="1" applyFill="1" applyBorder="1" applyAlignment="1">
      <alignment horizontal="center" wrapText="1"/>
    </xf>
    <xf numFmtId="0" fontId="2" fillId="3" borderId="18" xfId="0" applyFont="1" applyFill="1" applyBorder="1" applyAlignment="1">
      <alignment horizontal="center" wrapText="1"/>
    </xf>
    <xf numFmtId="0" fontId="2" fillId="3" borderId="16" xfId="0" applyFont="1" applyFill="1" applyBorder="1" applyAlignment="1">
      <alignment horizontal="center" wrapText="1"/>
    </xf>
    <xf numFmtId="0" fontId="29" fillId="3" borderId="49" xfId="0" applyFont="1" applyFill="1" applyBorder="1" applyAlignment="1">
      <alignment horizontal="center" vertical="top" wrapText="1"/>
    </xf>
    <xf numFmtId="0" fontId="29" fillId="3" borderId="50" xfId="0" applyFont="1" applyFill="1" applyBorder="1" applyAlignment="1">
      <alignment horizontal="center" vertical="top" wrapText="1"/>
    </xf>
    <xf numFmtId="0" fontId="2" fillId="2" borderId="3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4" fillId="0" borderId="0" xfId="0" applyFont="1" applyBorder="1" applyAlignment="1">
      <alignment vertical="center" wrapText="1"/>
    </xf>
    <xf numFmtId="0" fontId="2" fillId="3" borderId="8"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4" fillId="3" borderId="0" xfId="0" applyFont="1" applyFill="1" applyBorder="1" applyAlignment="1">
      <alignment horizontal="center" vertical="center" wrapText="1"/>
    </xf>
    <xf numFmtId="0" fontId="24" fillId="3" borderId="27" xfId="0" applyFont="1" applyFill="1" applyBorder="1" applyAlignment="1">
      <alignment horizontal="center" vertical="center" wrapText="1"/>
    </xf>
    <xf numFmtId="0" fontId="24" fillId="3" borderId="24" xfId="0" applyFont="1" applyFill="1" applyBorder="1" applyAlignment="1">
      <alignment horizontal="center" vertical="center" wrapText="1"/>
    </xf>
    <xf numFmtId="0" fontId="24" fillId="3" borderId="3" xfId="0" applyFont="1" applyFill="1" applyBorder="1" applyAlignment="1">
      <alignment horizontal="center" vertical="top" wrapText="1"/>
    </xf>
    <xf numFmtId="0" fontId="24" fillId="3" borderId="5" xfId="0" applyFont="1" applyFill="1" applyBorder="1" applyAlignment="1">
      <alignment horizontal="center" vertical="top" wrapText="1"/>
    </xf>
    <xf numFmtId="0" fontId="24" fillId="3" borderId="27" xfId="0" applyFont="1" applyFill="1" applyBorder="1" applyAlignment="1">
      <alignment horizontal="center" vertical="top" wrapText="1"/>
    </xf>
    <xf numFmtId="0" fontId="24" fillId="3" borderId="24"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0" fontId="29" fillId="0" borderId="0" xfId="0" applyFont="1" applyFill="1" applyBorder="1" applyAlignment="1">
      <alignment horizontal="left" vertical="center" wrapText="1"/>
    </xf>
    <xf numFmtId="0" fontId="2" fillId="0" borderId="0" xfId="0" applyFont="1" applyBorder="1" applyAlignment="1">
      <alignment horizontal="left"/>
    </xf>
    <xf numFmtId="0" fontId="29" fillId="0" borderId="0" xfId="0" applyFont="1" applyBorder="1" applyAlignment="1"/>
    <xf numFmtId="0" fontId="2" fillId="3" borderId="39"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Fill="1" applyBorder="1" applyAlignment="1">
      <alignment horizontal="left" vertical="center"/>
    </xf>
    <xf numFmtId="0" fontId="26" fillId="2" borderId="0" xfId="4" applyFont="1" applyFill="1" applyBorder="1" applyAlignment="1" applyProtection="1">
      <alignment horizontal="center" vertical="top" wrapText="1"/>
    </xf>
    <xf numFmtId="0" fontId="29" fillId="0" borderId="0" xfId="0" applyFont="1" applyFill="1" applyBorder="1" applyAlignment="1">
      <alignment vertical="center"/>
    </xf>
    <xf numFmtId="0" fontId="2" fillId="3" borderId="52" xfId="0" applyFont="1" applyFill="1" applyBorder="1" applyAlignment="1">
      <alignment horizontal="center" wrapText="1"/>
    </xf>
    <xf numFmtId="0" fontId="2" fillId="3" borderId="49" xfId="0" applyFont="1" applyFill="1" applyBorder="1" applyAlignment="1">
      <alignment horizontal="center" wrapText="1"/>
    </xf>
    <xf numFmtId="0" fontId="2" fillId="0" borderId="0" xfId="0" applyFont="1" applyAlignment="1">
      <alignment horizontal="left"/>
    </xf>
    <xf numFmtId="0" fontId="29" fillId="0" borderId="0" xfId="0" applyFont="1" applyAlignment="1">
      <alignment horizontal="left" wrapText="1"/>
    </xf>
    <xf numFmtId="0" fontId="29" fillId="3" borderId="47" xfId="0" applyFont="1" applyFill="1" applyBorder="1" applyAlignment="1">
      <alignment horizontal="center" vertical="top" wrapText="1"/>
    </xf>
    <xf numFmtId="0" fontId="29" fillId="3" borderId="23" xfId="0" applyFont="1" applyFill="1" applyBorder="1" applyAlignment="1">
      <alignment horizontal="center" wrapText="1"/>
    </xf>
    <xf numFmtId="0" fontId="29" fillId="3" borderId="27" xfId="0" applyFont="1" applyFill="1" applyBorder="1" applyAlignment="1">
      <alignment horizontal="center" wrapText="1"/>
    </xf>
    <xf numFmtId="0" fontId="29" fillId="3" borderId="24" xfId="0" applyFont="1" applyFill="1" applyBorder="1" applyAlignment="1">
      <alignment horizontal="center" wrapText="1"/>
    </xf>
    <xf numFmtId="0" fontId="29" fillId="3" borderId="45" xfId="0" applyFont="1" applyFill="1" applyBorder="1" applyAlignment="1">
      <alignment horizontal="center" wrapText="1"/>
    </xf>
    <xf numFmtId="0" fontId="2" fillId="0" borderId="48"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3" borderId="56" xfId="0" applyFont="1" applyFill="1" applyBorder="1" applyAlignment="1">
      <alignment horizontal="center" vertical="center" wrapText="1"/>
    </xf>
    <xf numFmtId="0" fontId="29" fillId="0" borderId="0" xfId="0" applyFont="1" applyBorder="1" applyAlignment="1">
      <alignment vertical="center"/>
    </xf>
    <xf numFmtId="0" fontId="2" fillId="3" borderId="19"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9" fillId="0" borderId="0" xfId="0" applyFont="1" applyBorder="1" applyAlignment="1">
      <alignment horizontal="left" vertical="center"/>
    </xf>
    <xf numFmtId="0" fontId="2" fillId="3" borderId="53"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0" borderId="0" xfId="0" applyFont="1" applyBorder="1" applyAlignment="1">
      <alignment horizontal="left" wrapText="1"/>
    </xf>
    <xf numFmtId="0" fontId="29" fillId="0" borderId="0" xfId="0" applyFont="1" applyBorder="1" applyAlignment="1">
      <alignment horizontal="left"/>
    </xf>
    <xf numFmtId="0" fontId="29" fillId="3" borderId="2" xfId="0" applyFont="1" applyFill="1" applyBorder="1" applyAlignment="1">
      <alignment horizontal="center" vertical="top"/>
    </xf>
    <xf numFmtId="0" fontId="29" fillId="3" borderId="7" xfId="0" applyFont="1" applyFill="1" applyBorder="1" applyAlignment="1">
      <alignment horizontal="center" vertical="top"/>
    </xf>
    <xf numFmtId="0" fontId="2" fillId="3" borderId="4" xfId="0" applyFont="1" applyFill="1" applyBorder="1" applyAlignment="1">
      <alignment horizontal="center" wrapText="1"/>
    </xf>
    <xf numFmtId="0" fontId="2" fillId="3" borderId="9" xfId="0" applyFont="1" applyFill="1" applyBorder="1" applyAlignment="1">
      <alignment horizontal="center" wrapText="1"/>
    </xf>
    <xf numFmtId="0" fontId="29" fillId="3" borderId="5" xfId="0" applyFont="1" applyFill="1" applyBorder="1" applyAlignment="1">
      <alignment horizontal="center" vertical="top" wrapText="1"/>
    </xf>
    <xf numFmtId="0" fontId="29" fillId="3" borderId="13" xfId="0" applyFont="1" applyFill="1" applyBorder="1" applyAlignment="1">
      <alignment horizontal="center" vertical="top" wrapText="1"/>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9"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7" xfId="0" applyFont="1" applyFill="1" applyBorder="1" applyAlignment="1">
      <alignment horizontal="center" vertical="top" wrapText="1"/>
    </xf>
    <xf numFmtId="0" fontId="2" fillId="3" borderId="12" xfId="0" applyFont="1" applyFill="1" applyBorder="1" applyAlignment="1">
      <alignment horizontal="center" wrapText="1"/>
    </xf>
    <xf numFmtId="0" fontId="2" fillId="0" borderId="0" xfId="0" applyFont="1" applyBorder="1" applyAlignment="1">
      <alignment horizontal="left" vertical="top" wrapText="1"/>
    </xf>
  </cellXfs>
  <cellStyles count="13">
    <cellStyle name="[StdExit()]" xfId="1"/>
    <cellStyle name="Dziesiętny 2" xfId="8"/>
    <cellStyle name="Hiperłącze" xfId="4" builtinId="8" customBuiltin="1"/>
    <cellStyle name="Hiperłącze 2" xfId="9"/>
    <cellStyle name="Hiperłącze 3" xfId="6"/>
    <cellStyle name="Normalny" xfId="0" builtinId="0"/>
    <cellStyle name="Normalny 2" xfId="2"/>
    <cellStyle name="Normalny 2 2" xfId="10"/>
    <cellStyle name="Normalny 2 2 2" xfId="5"/>
    <cellStyle name="Normalny 3" xfId="11"/>
    <cellStyle name="Normalny 4" xfId="12"/>
    <cellStyle name="Normalny 5" xfId="7"/>
    <cellStyle name="Procentowy" xfId="3" builtinId="5"/>
  </cellStyles>
  <dxfs count="0"/>
  <tableStyles count="0" defaultTableStyle="TableStyleMedium2" defaultPivotStyle="PivotStyleLight16"/>
  <colors>
    <mruColors>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15"/>
  <sheetViews>
    <sheetView showGridLines="0" zoomScaleNormal="100" workbookViewId="0">
      <selection activeCell="B1" sqref="B1"/>
    </sheetView>
  </sheetViews>
  <sheetFormatPr defaultColWidth="8.85546875" defaultRowHeight="12.75"/>
  <cols>
    <col min="1" max="1" width="13.42578125" style="16" customWidth="1"/>
    <col min="2" max="2" width="106.5703125" style="16" bestFit="1" customWidth="1"/>
    <col min="3" max="16384" width="8.85546875" style="16"/>
  </cols>
  <sheetData>
    <row r="1" spans="1:2">
      <c r="A1" s="252" t="s">
        <v>72</v>
      </c>
      <c r="B1" s="253"/>
    </row>
    <row r="2" spans="1:2">
      <c r="A2" s="254" t="s">
        <v>184</v>
      </c>
      <c r="B2" s="253"/>
    </row>
    <row r="3" spans="1:2">
      <c r="A3" s="253"/>
      <c r="B3" s="253"/>
    </row>
    <row r="4" spans="1:2">
      <c r="A4" s="255" t="s">
        <v>185</v>
      </c>
      <c r="B4" s="255" t="s">
        <v>186</v>
      </c>
    </row>
    <row r="5" spans="1:2">
      <c r="A5" s="256" t="s">
        <v>187</v>
      </c>
      <c r="B5" s="256" t="s">
        <v>73</v>
      </c>
    </row>
    <row r="6" spans="1:2">
      <c r="A6" s="255" t="s">
        <v>188</v>
      </c>
      <c r="B6" s="255" t="s">
        <v>74</v>
      </c>
    </row>
    <row r="7" spans="1:2">
      <c r="A7" s="256"/>
      <c r="B7" s="256" t="s">
        <v>189</v>
      </c>
    </row>
    <row r="8" spans="1:2">
      <c r="A8" s="257" t="s">
        <v>75</v>
      </c>
      <c r="B8" s="255" t="s">
        <v>76</v>
      </c>
    </row>
    <row r="9" spans="1:2">
      <c r="A9" s="258"/>
      <c r="B9" s="256" t="s">
        <v>190</v>
      </c>
    </row>
    <row r="10" spans="1:2">
      <c r="A10" s="255" t="s">
        <v>191</v>
      </c>
      <c r="B10" s="255" t="s">
        <v>192</v>
      </c>
    </row>
    <row r="11" spans="1:2">
      <c r="A11" s="256" t="s">
        <v>193</v>
      </c>
      <c r="B11" s="256" t="s">
        <v>194</v>
      </c>
    </row>
    <row r="12" spans="1:2">
      <c r="A12" s="255" t="s">
        <v>195</v>
      </c>
      <c r="B12" s="255" t="s">
        <v>196</v>
      </c>
    </row>
    <row r="13" spans="1:2">
      <c r="A13" s="256"/>
      <c r="B13" s="256" t="s">
        <v>197</v>
      </c>
    </row>
    <row r="14" spans="1:2">
      <c r="A14" s="255" t="s">
        <v>198</v>
      </c>
      <c r="B14" s="255" t="s">
        <v>77</v>
      </c>
    </row>
    <row r="15" spans="1:2">
      <c r="A15" s="256" t="s">
        <v>199</v>
      </c>
      <c r="B15" s="256" t="s">
        <v>78</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9"/>
  <sheetViews>
    <sheetView showGridLines="0" tabSelected="1" zoomScaleNormal="100" workbookViewId="0">
      <selection activeCell="B23" sqref="B23"/>
    </sheetView>
  </sheetViews>
  <sheetFormatPr defaultRowHeight="15"/>
  <cols>
    <col min="1" max="1" width="9.7109375" customWidth="1"/>
    <col min="2" max="2" width="117.5703125" bestFit="1" customWidth="1"/>
    <col min="10" max="10" width="10.42578125" customWidth="1"/>
    <col min="12" max="12" width="9.85546875" customWidth="1"/>
  </cols>
  <sheetData>
    <row r="1" spans="1:12" s="16" customFormat="1" ht="15" customHeight="1">
      <c r="A1" s="98" t="s">
        <v>111</v>
      </c>
      <c r="B1" s="98" t="s">
        <v>25</v>
      </c>
      <c r="C1" s="15"/>
      <c r="D1" s="15"/>
      <c r="E1" s="15"/>
      <c r="F1" s="94"/>
      <c r="G1" s="95"/>
      <c r="H1" s="95"/>
    </row>
    <row r="2" spans="1:12" s="16" customFormat="1" ht="15" customHeight="1">
      <c r="A2" s="98"/>
      <c r="B2" s="229" t="s">
        <v>80</v>
      </c>
      <c r="C2" s="15"/>
      <c r="D2" s="15"/>
      <c r="E2" s="15"/>
      <c r="F2" s="15"/>
    </row>
    <row r="3" spans="1:12" s="16" customFormat="1" ht="15" customHeight="1">
      <c r="A3" s="98"/>
      <c r="B3" s="99"/>
      <c r="C3" s="15"/>
      <c r="D3" s="15"/>
      <c r="E3" s="15"/>
      <c r="F3" s="15"/>
    </row>
    <row r="4" spans="1:12" s="16" customFormat="1" ht="15" customHeight="1">
      <c r="A4" s="100" t="s">
        <v>110</v>
      </c>
      <c r="B4" s="101"/>
      <c r="C4" s="91"/>
      <c r="D4" s="91"/>
      <c r="E4" s="91"/>
      <c r="F4" s="91"/>
      <c r="G4" s="91"/>
      <c r="H4" s="91"/>
      <c r="I4" s="91"/>
      <c r="J4" s="91"/>
      <c r="K4" s="29"/>
      <c r="L4" s="29"/>
    </row>
    <row r="5" spans="1:12" s="16" customFormat="1" ht="15" customHeight="1">
      <c r="A5" s="102"/>
      <c r="B5" s="260" t="str">
        <f>'1 (26)'!A1</f>
        <v>Tablica 1 (26). Studenci i absolwenci w 2023 r.</v>
      </c>
      <c r="C5" s="91"/>
      <c r="D5" s="91"/>
      <c r="E5" s="91"/>
      <c r="F5" s="91"/>
      <c r="G5" s="91"/>
      <c r="H5" s="91"/>
      <c r="I5" s="91"/>
      <c r="J5" s="91"/>
    </row>
    <row r="6" spans="1:12" s="323" customFormat="1" ht="15" customHeight="1">
      <c r="A6" s="320"/>
      <c r="B6" s="321" t="str">
        <f>'1 (26)'!A2</f>
        <v>Table 1 (26). Students and graduates in 2023</v>
      </c>
      <c r="C6" s="322"/>
      <c r="D6" s="322"/>
      <c r="E6" s="322"/>
      <c r="F6" s="322"/>
      <c r="G6" s="322"/>
      <c r="H6" s="322"/>
      <c r="I6" s="322"/>
      <c r="J6" s="322"/>
    </row>
    <row r="7" spans="1:12" s="16" customFormat="1" ht="15" customHeight="1">
      <c r="A7" s="102"/>
      <c r="B7" s="260" t="str">
        <f>'2 (27)'!A1</f>
        <v>Tablica 2 (27). Uczestnicy studiów doktoranckich według systemu kształcenia oraz rodzaju instytucjia w roku akademickim 2023/2024</v>
      </c>
      <c r="C7" s="91"/>
      <c r="D7" s="91"/>
      <c r="E7" s="91"/>
      <c r="F7" s="91"/>
      <c r="G7" s="91"/>
      <c r="H7" s="91"/>
      <c r="I7" s="91"/>
      <c r="J7" s="91"/>
    </row>
    <row r="8" spans="1:12" s="323" customFormat="1" ht="15" customHeight="1">
      <c r="A8" s="320"/>
      <c r="B8" s="321" t="str">
        <f>'2 (27)'!A2</f>
        <v>Table 2 (27). Students of doctoral studies by study systems and type of institutionsa in academic year 2023/24</v>
      </c>
      <c r="C8" s="322"/>
      <c r="D8" s="322"/>
      <c r="E8" s="322"/>
      <c r="F8" s="322"/>
      <c r="G8" s="322"/>
      <c r="H8" s="322"/>
      <c r="I8" s="322"/>
      <c r="J8" s="322"/>
    </row>
    <row r="9" spans="1:12" s="16" customFormat="1" ht="15" customHeight="1">
      <c r="A9" s="102"/>
      <c r="B9" s="260" t="str">
        <f>'3 (28)'!A1</f>
        <v>Tablica 3 (28). Doktoranci w szkołach doktorskich 2023/2024</v>
      </c>
      <c r="C9" s="91"/>
      <c r="D9" s="91"/>
      <c r="E9" s="91"/>
      <c r="F9" s="91"/>
      <c r="G9" s="91"/>
      <c r="H9" s="91"/>
      <c r="I9" s="91"/>
      <c r="J9" s="91"/>
      <c r="L9" s="92"/>
    </row>
    <row r="10" spans="1:12" s="323" customFormat="1" ht="15" customHeight="1">
      <c r="A10" s="320"/>
      <c r="B10" s="321" t="str">
        <f>'3 (28)'!A2</f>
        <v>Table 3 (28). Students of doctoral studies in doctoral schools in academic year 2023/24</v>
      </c>
      <c r="C10" s="322"/>
      <c r="D10" s="322"/>
      <c r="E10" s="322"/>
      <c r="F10" s="322"/>
      <c r="G10" s="322"/>
      <c r="H10" s="322"/>
      <c r="I10" s="322"/>
      <c r="J10" s="322"/>
      <c r="L10" s="324"/>
    </row>
    <row r="11" spans="1:12" s="16" customFormat="1" ht="15" customHeight="1">
      <c r="A11" s="102"/>
      <c r="B11" s="260" t="str">
        <f>'4 (30)'!A1</f>
        <v>Tablica 4 (30). Stopnie naukowe nadane</v>
      </c>
      <c r="C11" s="91"/>
      <c r="D11" s="91"/>
      <c r="E11" s="91"/>
      <c r="F11" s="91"/>
      <c r="G11" s="91"/>
      <c r="H11" s="93"/>
      <c r="I11" s="93"/>
      <c r="J11" s="93"/>
      <c r="K11" s="92"/>
      <c r="L11" s="92"/>
    </row>
    <row r="12" spans="1:12" s="323" customFormat="1" ht="15" customHeight="1">
      <c r="A12" s="320"/>
      <c r="B12" s="321" t="str">
        <f>'4 (30)'!A2</f>
        <v>Table 4 (30). Academic degrees awarded</v>
      </c>
      <c r="C12" s="322"/>
      <c r="D12" s="322"/>
      <c r="E12" s="322"/>
      <c r="F12" s="322"/>
      <c r="G12" s="322"/>
      <c r="H12" s="324"/>
      <c r="I12" s="324"/>
      <c r="J12" s="324"/>
      <c r="K12" s="324"/>
      <c r="L12" s="324"/>
    </row>
    <row r="13" spans="1:12" s="16" customFormat="1" ht="15" customHeight="1">
      <c r="A13" s="102"/>
      <c r="B13" s="260" t="str">
        <f>'5 (31)'!A1</f>
        <v>Tablica 5 (31). Stopnie naukowe doktora habilitowanego oraz doktora nadane w 2023 r. według płci oraz grup dziedzin nauki/sztukia</v>
      </c>
      <c r="C13" s="91"/>
      <c r="D13" s="91"/>
      <c r="E13" s="91"/>
      <c r="F13" s="91"/>
      <c r="G13" s="91"/>
      <c r="H13" s="91"/>
      <c r="I13" s="91"/>
      <c r="J13" s="91"/>
    </row>
    <row r="14" spans="1:12" s="323" customFormat="1" ht="15" customHeight="1">
      <c r="A14" s="320"/>
      <c r="B14" s="321" t="str">
        <f>'5 (31)'!A2</f>
        <v>Table 5 (31). Academic degrees awarded by sex and groups of academic disciplines in the sciences/artsa in 2023</v>
      </c>
      <c r="C14" s="322"/>
      <c r="D14" s="322"/>
      <c r="E14" s="322"/>
      <c r="F14" s="322"/>
      <c r="G14" s="322"/>
      <c r="H14" s="322"/>
      <c r="I14" s="322"/>
      <c r="J14" s="322"/>
    </row>
    <row r="15" spans="1:12" s="16" customFormat="1" ht="15" customHeight="1">
      <c r="A15" s="102"/>
      <c r="B15" s="260" t="str">
        <f>'6 (32)'!A1</f>
        <v>Tablica 6 (32). Tytuły naukowe nadane</v>
      </c>
      <c r="C15" s="91"/>
      <c r="D15" s="91"/>
      <c r="E15" s="91"/>
      <c r="F15" s="91"/>
      <c r="G15" s="91"/>
      <c r="H15" s="91"/>
      <c r="I15" s="91"/>
      <c r="J15" s="93"/>
      <c r="K15" s="92"/>
      <c r="L15" s="92"/>
    </row>
    <row r="16" spans="1:12" s="323" customFormat="1" ht="15" customHeight="1">
      <c r="A16" s="320"/>
      <c r="B16" s="321" t="str">
        <f>'6 (32)'!A2</f>
        <v>Table 6 (32). Titles of professor awarded</v>
      </c>
      <c r="C16" s="322"/>
      <c r="D16" s="322"/>
      <c r="E16" s="322"/>
      <c r="F16" s="322"/>
      <c r="G16" s="322"/>
      <c r="H16" s="322"/>
      <c r="I16" s="322"/>
      <c r="J16" s="324"/>
      <c r="K16" s="324"/>
      <c r="L16" s="324"/>
    </row>
    <row r="17" spans="1:12" s="16" customFormat="1" ht="15" customHeight="1">
      <c r="A17" s="102"/>
      <c r="B17" s="260" t="str">
        <f>'7 (33)'!A1</f>
        <v>Tablica 7 (33). Tytuły naukowe profesoraa nadane według grup dziedzin nauki/sztukib</v>
      </c>
      <c r="C17" s="91"/>
      <c r="D17" s="91"/>
      <c r="E17" s="91"/>
      <c r="F17" s="91"/>
      <c r="G17" s="91"/>
      <c r="H17" s="91"/>
      <c r="I17" s="91"/>
      <c r="J17" s="91"/>
    </row>
    <row r="18" spans="1:12" s="323" customFormat="1" ht="15" customHeight="1">
      <c r="A18" s="320"/>
      <c r="B18" s="321" t="str">
        <f>'7 (33)'!A2</f>
        <v>Table 7 (33). Titles of professora granted by groups of academic disciplines in the sciences/artsb</v>
      </c>
      <c r="C18" s="322"/>
      <c r="D18" s="322"/>
      <c r="E18" s="322"/>
      <c r="F18" s="322"/>
      <c r="G18" s="322"/>
      <c r="H18" s="322"/>
      <c r="I18" s="322"/>
      <c r="J18" s="322"/>
    </row>
    <row r="19" spans="1:12" s="16" customFormat="1" ht="15" customHeight="1">
      <c r="A19" s="102"/>
      <c r="B19" s="260" t="str">
        <f>'8 (34)'!A1</f>
        <v>Tablica 8 (34). Członkowie Polskiej Akademii Nauk według płci i grup dziedzin nauki/sztuki</v>
      </c>
      <c r="C19" s="91"/>
      <c r="D19" s="91"/>
      <c r="E19" s="91"/>
      <c r="F19" s="91"/>
      <c r="G19" s="91"/>
      <c r="H19" s="91"/>
      <c r="I19" s="91"/>
      <c r="J19" s="91"/>
      <c r="K19" s="92"/>
      <c r="L19" s="92"/>
    </row>
    <row r="20" spans="1:12" s="328" customFormat="1" ht="15" customHeight="1">
      <c r="A20" s="325"/>
      <c r="B20" s="321" t="str">
        <f>'8 (34)'!A3</f>
        <v>Table 8 (34). Members of the Polish Academy of Sciences by sex and by groups of academic disciplines in the sciences/artsa</v>
      </c>
      <c r="C20" s="326"/>
      <c r="D20" s="326"/>
      <c r="E20" s="326"/>
      <c r="F20" s="326"/>
      <c r="G20" s="326"/>
      <c r="H20" s="326"/>
      <c r="I20" s="326"/>
      <c r="J20" s="326"/>
      <c r="K20" s="327"/>
      <c r="L20" s="327"/>
    </row>
    <row r="21" spans="1:12" s="55" customFormat="1" ht="15" customHeight="1">
      <c r="A21" s="103"/>
      <c r="B21" s="260" t="str">
        <f>'9 (34)'!A1</f>
        <v>Tablica 9 (34). Zasoby ludzkie dla nauki i techniki</v>
      </c>
      <c r="C21" s="96"/>
      <c r="D21" s="96"/>
      <c r="E21" s="96"/>
      <c r="F21" s="96"/>
      <c r="G21" s="96"/>
      <c r="H21" s="96"/>
      <c r="I21" s="96"/>
      <c r="J21" s="96"/>
      <c r="K21" s="97"/>
      <c r="L21" s="97"/>
    </row>
    <row r="22" spans="1:12" s="323" customFormat="1" ht="15" customHeight="1">
      <c r="A22" s="320"/>
      <c r="B22" s="321" t="str">
        <f>'9 (34)'!A2</f>
        <v>Table 9 (34). Human Resources for science and technology</v>
      </c>
      <c r="C22" s="322"/>
      <c r="D22" s="322"/>
      <c r="E22" s="322"/>
      <c r="F22" s="322"/>
      <c r="G22" s="322"/>
      <c r="H22" s="322"/>
      <c r="I22" s="322"/>
      <c r="J22" s="322"/>
      <c r="K22" s="324"/>
      <c r="L22" s="324"/>
    </row>
    <row r="23" spans="1:12" s="16" customFormat="1" ht="15" customHeight="1">
      <c r="A23" s="102"/>
      <c r="B23" s="260" t="str">
        <f>'10 (35)'!A1</f>
        <v>Tablica 10 (35). Zasoby ludzkie dla nauki i techniki w Polsce według województw</v>
      </c>
      <c r="C23" s="91"/>
      <c r="D23" s="91"/>
      <c r="E23" s="91"/>
      <c r="F23" s="91"/>
      <c r="G23" s="91"/>
      <c r="H23" s="91"/>
      <c r="I23" s="91"/>
      <c r="J23" s="91"/>
      <c r="K23" s="92"/>
      <c r="L23" s="92"/>
    </row>
    <row r="24" spans="1:12" s="323" customFormat="1" ht="15" customHeight="1">
      <c r="A24" s="320"/>
      <c r="B24" s="321" t="str">
        <f>'10 (35)'!A2</f>
        <v>Table 10 (35). Human resources in science and technology in Poland by voivodships</v>
      </c>
      <c r="C24" s="322"/>
      <c r="D24" s="322"/>
      <c r="E24" s="322"/>
      <c r="F24" s="322"/>
      <c r="G24" s="322"/>
      <c r="H24" s="322"/>
      <c r="I24" s="322"/>
      <c r="J24" s="322"/>
      <c r="K24" s="324"/>
      <c r="L24" s="324"/>
    </row>
    <row r="25" spans="1:12">
      <c r="A25" s="107"/>
      <c r="B25" s="101"/>
      <c r="C25" s="2"/>
      <c r="D25" s="2"/>
      <c r="E25" s="2"/>
      <c r="F25" s="2"/>
      <c r="G25" s="2"/>
      <c r="H25" s="2"/>
      <c r="I25" s="2"/>
      <c r="J25" s="2"/>
      <c r="K25" s="1"/>
    </row>
    <row r="26" spans="1:12">
      <c r="A26" s="90"/>
      <c r="B26" s="91"/>
      <c r="C26" s="2"/>
      <c r="D26" s="2"/>
      <c r="E26" s="2"/>
      <c r="F26" s="2"/>
      <c r="G26" s="2"/>
      <c r="H26" s="2"/>
      <c r="I26" s="2"/>
      <c r="J26" s="2"/>
    </row>
    <row r="27" spans="1:12">
      <c r="A27" s="90"/>
      <c r="B27" s="91"/>
      <c r="C27" s="2"/>
      <c r="D27" s="2"/>
      <c r="E27" s="2"/>
      <c r="F27" s="2"/>
      <c r="G27" s="2"/>
      <c r="H27" s="2"/>
      <c r="I27" s="2"/>
      <c r="J27" s="2"/>
    </row>
    <row r="28" spans="1:12">
      <c r="A28" s="90"/>
      <c r="B28" s="90"/>
    </row>
    <row r="29" spans="1:12">
      <c r="A29" s="90"/>
      <c r="B29" s="90"/>
    </row>
  </sheetData>
  <hyperlinks>
    <hyperlink ref="B17:B18" location="'7 (33)'!A1" display="'7 (33)'!A1"/>
    <hyperlink ref="B19:B20" location="'8 (34)'!A1" display="'8 (34)'!A1"/>
    <hyperlink ref="B21:B22" location="'9 (34)'!A1" display="'9 (34)'!A1"/>
    <hyperlink ref="B23:B24" location="'10 (35)'!A1" display="'10 (35)'!A1"/>
    <hyperlink ref="B5:B6" location="'1 (26)'!A1" display="'1 (26)'!A1"/>
    <hyperlink ref="B7:B8" location="'2 (27)'!A1" display="'2 (27)'!A1"/>
    <hyperlink ref="B9:B10" location="'3 (28)'!A1" display="'3 (28)'!A1"/>
    <hyperlink ref="B11:B12" location="'4 (30)'!A1" display="'4 (30)'!A1"/>
    <hyperlink ref="B13:B14" location="'5 (31)'!A1" display="'5 (31)'!A1"/>
    <hyperlink ref="B15:B16" location="'6 (32)'!A1" display="'6 (32)'!A1"/>
  </hyperlinks>
  <pageMargins left="0.3" right="0.70866141732283472" top="0.74803149606299213" bottom="0.48"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zoomScaleNormal="100" workbookViewId="0">
      <selection sqref="A1:C1"/>
    </sheetView>
  </sheetViews>
  <sheetFormatPr defaultColWidth="9.140625" defaultRowHeight="15"/>
  <cols>
    <col min="1" max="1" width="27.42578125" style="3" customWidth="1"/>
    <col min="2" max="5" width="15.7109375" style="3" customWidth="1"/>
    <col min="6" max="6" width="14.85546875" style="3" customWidth="1"/>
    <col min="7" max="7" width="17" style="3" customWidth="1"/>
    <col min="8" max="8" width="16.7109375" style="329" customWidth="1"/>
    <col min="9" max="9" width="9.5703125" style="3" bestFit="1" customWidth="1"/>
    <col min="10" max="10" width="10.5703125" style="3" bestFit="1" customWidth="1"/>
    <col min="11" max="11" width="10.28515625" style="3" bestFit="1" customWidth="1"/>
    <col min="12" max="12" width="11" style="3" bestFit="1" customWidth="1"/>
    <col min="13" max="16384" width="9.140625" style="3"/>
  </cols>
  <sheetData>
    <row r="1" spans="1:15" s="14" customFormat="1" ht="15" customHeight="1">
      <c r="A1" s="409" t="s">
        <v>209</v>
      </c>
      <c r="B1" s="409"/>
      <c r="C1" s="409"/>
      <c r="D1" s="261"/>
      <c r="E1" s="261"/>
      <c r="F1" s="261"/>
      <c r="G1" s="398"/>
      <c r="H1" s="411" t="s">
        <v>116</v>
      </c>
    </row>
    <row r="2" spans="1:15" ht="15" customHeight="1">
      <c r="A2" s="410" t="s">
        <v>262</v>
      </c>
      <c r="B2" s="410"/>
      <c r="C2" s="129"/>
      <c r="D2" s="42"/>
      <c r="E2" s="42"/>
      <c r="F2" s="42"/>
      <c r="G2" s="398"/>
      <c r="H2" s="411"/>
    </row>
    <row r="3" spans="1:15" ht="15" customHeight="1">
      <c r="A3" s="4"/>
      <c r="B3" s="4"/>
      <c r="C3" s="4"/>
      <c r="D3" s="137"/>
      <c r="E3" s="137"/>
      <c r="F3" s="137"/>
      <c r="G3" s="137"/>
    </row>
    <row r="4" spans="1:15" ht="22.5" customHeight="1">
      <c r="A4" s="420" t="s">
        <v>127</v>
      </c>
      <c r="B4" s="422" t="s">
        <v>128</v>
      </c>
      <c r="C4" s="423"/>
      <c r="D4" s="420"/>
      <c r="E4" s="422" t="s">
        <v>142</v>
      </c>
      <c r="F4" s="423"/>
      <c r="G4" s="424"/>
    </row>
    <row r="5" spans="1:15">
      <c r="A5" s="421"/>
      <c r="B5" s="403" t="s">
        <v>129</v>
      </c>
      <c r="C5" s="407"/>
      <c r="D5" s="404"/>
      <c r="E5" s="403" t="s">
        <v>143</v>
      </c>
      <c r="F5" s="407"/>
      <c r="G5" s="408"/>
    </row>
    <row r="6" spans="1:15" ht="22.5" customHeight="1">
      <c r="A6" s="421"/>
      <c r="B6" s="425" t="s">
        <v>144</v>
      </c>
      <c r="C6" s="422" t="s">
        <v>145</v>
      </c>
      <c r="D6" s="420"/>
      <c r="E6" s="425" t="s">
        <v>144</v>
      </c>
      <c r="F6" s="422" t="s">
        <v>145</v>
      </c>
      <c r="G6" s="420"/>
    </row>
    <row r="7" spans="1:15">
      <c r="A7" s="427" t="s">
        <v>131</v>
      </c>
      <c r="B7" s="426"/>
      <c r="C7" s="403" t="s">
        <v>133</v>
      </c>
      <c r="D7" s="404"/>
      <c r="E7" s="426"/>
      <c r="F7" s="403" t="s">
        <v>133</v>
      </c>
      <c r="G7" s="404"/>
    </row>
    <row r="8" spans="1:15" ht="15" customHeight="1">
      <c r="A8" s="427"/>
      <c r="B8" s="405" t="s">
        <v>134</v>
      </c>
      <c r="C8" s="187" t="s">
        <v>135</v>
      </c>
      <c r="D8" s="187" t="s">
        <v>136</v>
      </c>
      <c r="E8" s="405" t="s">
        <v>134</v>
      </c>
      <c r="F8" s="187" t="s">
        <v>135</v>
      </c>
      <c r="G8" s="187" t="s">
        <v>136</v>
      </c>
    </row>
    <row r="9" spans="1:15">
      <c r="A9" s="428"/>
      <c r="B9" s="406"/>
      <c r="C9" s="188" t="s">
        <v>137</v>
      </c>
      <c r="D9" s="188" t="s">
        <v>138</v>
      </c>
      <c r="E9" s="406"/>
      <c r="F9" s="188" t="s">
        <v>137</v>
      </c>
      <c r="G9" s="188" t="s">
        <v>138</v>
      </c>
    </row>
    <row r="10" spans="1:15" ht="20.100000000000001" customHeight="1">
      <c r="A10" s="413" t="s">
        <v>150</v>
      </c>
      <c r="B10" s="414"/>
      <c r="C10" s="414"/>
      <c r="D10" s="414"/>
      <c r="E10" s="414"/>
      <c r="F10" s="414"/>
      <c r="G10" s="415"/>
    </row>
    <row r="11" spans="1:15">
      <c r="A11" s="190" t="s">
        <v>146</v>
      </c>
      <c r="B11" s="200">
        <v>1245153</v>
      </c>
      <c r="C11" s="200">
        <v>728464</v>
      </c>
      <c r="D11" s="200">
        <v>107130</v>
      </c>
      <c r="E11" s="200">
        <v>269861</v>
      </c>
      <c r="F11" s="200">
        <v>88987</v>
      </c>
      <c r="G11" s="61">
        <v>18155</v>
      </c>
      <c r="H11" s="330"/>
      <c r="I11" s="8"/>
      <c r="K11" s="290"/>
    </row>
    <row r="12" spans="1:15">
      <c r="A12" s="191" t="s">
        <v>147</v>
      </c>
      <c r="B12" s="5"/>
      <c r="C12" s="5"/>
      <c r="D12" s="5"/>
      <c r="E12" s="6"/>
      <c r="F12" s="6"/>
      <c r="G12" s="334"/>
      <c r="H12" s="331"/>
      <c r="I12" s="8"/>
      <c r="J12" s="8"/>
      <c r="K12" s="290"/>
    </row>
    <row r="13" spans="1:15">
      <c r="A13" s="190" t="s">
        <v>148</v>
      </c>
      <c r="B13" s="200">
        <v>292120</v>
      </c>
      <c r="C13" s="200">
        <v>183000</v>
      </c>
      <c r="D13" s="200">
        <v>17280</v>
      </c>
      <c r="E13" s="200">
        <v>65890</v>
      </c>
      <c r="F13" s="200">
        <v>25421</v>
      </c>
      <c r="G13" s="38">
        <v>2460</v>
      </c>
      <c r="H13" s="330"/>
      <c r="I13" s="8"/>
      <c r="K13" s="290"/>
      <c r="O13" s="8"/>
    </row>
    <row r="14" spans="1:15">
      <c r="A14" s="192" t="s">
        <v>149</v>
      </c>
      <c r="B14" s="262"/>
      <c r="C14" s="262"/>
      <c r="D14" s="262"/>
      <c r="E14" s="262"/>
      <c r="F14" s="262"/>
      <c r="G14" s="335"/>
      <c r="H14" s="332"/>
    </row>
    <row r="15" spans="1:15" ht="20.100000000000001" customHeight="1">
      <c r="A15" s="416" t="s">
        <v>151</v>
      </c>
      <c r="B15" s="417"/>
      <c r="C15" s="417"/>
      <c r="D15" s="417"/>
      <c r="E15" s="417"/>
      <c r="F15" s="417"/>
      <c r="G15" s="418"/>
      <c r="I15" s="7"/>
      <c r="L15" s="7"/>
    </row>
    <row r="16" spans="1:15">
      <c r="A16" s="193" t="s">
        <v>146</v>
      </c>
      <c r="B16" s="9">
        <v>100</v>
      </c>
      <c r="C16" s="9">
        <v>58.503975013512402</v>
      </c>
      <c r="D16" s="9">
        <v>8.6037619473269551</v>
      </c>
      <c r="E16" s="9">
        <v>100</v>
      </c>
      <c r="F16" s="9">
        <v>32.975124230622434</v>
      </c>
      <c r="G16" s="62">
        <v>6.7275375100514703</v>
      </c>
      <c r="I16" s="7"/>
    </row>
    <row r="17" spans="1:12">
      <c r="A17" s="194" t="s">
        <v>147</v>
      </c>
      <c r="B17" s="9"/>
      <c r="C17" s="336"/>
      <c r="D17" s="336"/>
      <c r="E17" s="9"/>
      <c r="F17" s="337"/>
      <c r="G17" s="338"/>
      <c r="H17" s="333"/>
      <c r="I17" s="7"/>
      <c r="J17" s="7"/>
    </row>
    <row r="18" spans="1:12">
      <c r="A18" s="193" t="s">
        <v>148</v>
      </c>
      <c r="B18" s="9">
        <v>100</v>
      </c>
      <c r="C18" s="9">
        <v>62.645488155552506</v>
      </c>
      <c r="D18" s="9">
        <v>5.915377242229221</v>
      </c>
      <c r="E18" s="9">
        <v>100</v>
      </c>
      <c r="F18" s="9">
        <v>38.580968280467445</v>
      </c>
      <c r="G18" s="63">
        <v>3.7334952193049018</v>
      </c>
      <c r="I18" s="7"/>
      <c r="J18" s="7"/>
      <c r="L18" s="7"/>
    </row>
    <row r="19" spans="1:12">
      <c r="A19" s="195" t="s">
        <v>149</v>
      </c>
      <c r="B19" s="47"/>
      <c r="C19" s="47"/>
      <c r="D19" s="47"/>
      <c r="E19" s="47"/>
      <c r="F19" s="47"/>
      <c r="G19" s="339"/>
      <c r="J19" s="7"/>
    </row>
    <row r="20" spans="1:12">
      <c r="A20" s="24"/>
      <c r="B20" s="124"/>
      <c r="C20" s="124"/>
      <c r="D20" s="124"/>
      <c r="E20" s="124"/>
      <c r="F20" s="124"/>
      <c r="G20" s="124"/>
    </row>
    <row r="21" spans="1:12" ht="24.75" customHeight="1">
      <c r="A21" s="419" t="s">
        <v>207</v>
      </c>
      <c r="B21" s="419"/>
      <c r="C21" s="419"/>
      <c r="D21" s="419"/>
      <c r="E21" s="419"/>
      <c r="F21" s="419"/>
      <c r="G21" s="419"/>
      <c r="I21" s="12"/>
      <c r="J21" s="13"/>
    </row>
    <row r="22" spans="1:12" ht="25.5" customHeight="1">
      <c r="A22" s="412" t="s">
        <v>208</v>
      </c>
      <c r="B22" s="412"/>
      <c r="C22" s="412"/>
      <c r="D22" s="412"/>
      <c r="E22" s="412"/>
      <c r="F22" s="412"/>
      <c r="G22" s="412"/>
    </row>
    <row r="23" spans="1:12">
      <c r="A23" s="14"/>
      <c r="B23" s="14"/>
      <c r="C23" s="14"/>
      <c r="D23" s="14"/>
      <c r="E23" s="14"/>
      <c r="F23" s="14"/>
      <c r="G23" s="14"/>
    </row>
    <row r="24" spans="1:12">
      <c r="A24" s="14"/>
      <c r="B24" s="14"/>
      <c r="C24" s="352"/>
      <c r="D24" s="14"/>
      <c r="E24" s="14"/>
      <c r="F24" s="14"/>
      <c r="G24" s="14"/>
    </row>
    <row r="25" spans="1:12">
      <c r="A25" s="14"/>
      <c r="B25" s="14"/>
      <c r="C25" s="150"/>
      <c r="D25" s="14"/>
      <c r="E25" s="14"/>
      <c r="F25" s="352">
        <f>E13-F13</f>
        <v>40469</v>
      </c>
      <c r="G25" s="14"/>
    </row>
    <row r="27" spans="1:12">
      <c r="F27" s="7"/>
    </row>
  </sheetData>
  <mergeCells count="21">
    <mergeCell ref="A1:C1"/>
    <mergeCell ref="A2:B2"/>
    <mergeCell ref="H1:H2"/>
    <mergeCell ref="A22:G22"/>
    <mergeCell ref="A10:G10"/>
    <mergeCell ref="A15:G15"/>
    <mergeCell ref="A21:G21"/>
    <mergeCell ref="A4:A6"/>
    <mergeCell ref="B4:D4"/>
    <mergeCell ref="E4:G4"/>
    <mergeCell ref="B6:B7"/>
    <mergeCell ref="C6:D6"/>
    <mergeCell ref="E6:E7"/>
    <mergeCell ref="F6:G6"/>
    <mergeCell ref="A7:A9"/>
    <mergeCell ref="C7:D7"/>
    <mergeCell ref="F7:G7"/>
    <mergeCell ref="B8:B9"/>
    <mergeCell ref="E8:E9"/>
    <mergeCell ref="B5:D5"/>
    <mergeCell ref="E5:G5"/>
  </mergeCells>
  <hyperlinks>
    <hyperlink ref="H1" location="'Spis tablic  List of tables 1.1'!A1" display="'Spis tablic  List of tables 1.1'!A1"/>
    <hyperlink ref="H1:H2" location="'Spis tablic'!A1" display="'Spis tablic'!A1"/>
  </hyperlink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workbookViewId="0">
      <pane ySplit="9" topLeftCell="A10" activePane="bottomLeft" state="frozen"/>
      <selection pane="bottomLeft" activeCell="I1" sqref="I1:I2"/>
    </sheetView>
  </sheetViews>
  <sheetFormatPr defaultColWidth="9.140625" defaultRowHeight="12.75"/>
  <cols>
    <col min="1" max="1" width="24.42578125" style="25" customWidth="1"/>
    <col min="2" max="3" width="12.7109375" style="25" customWidth="1"/>
    <col min="4" max="4" width="12.7109375" style="31" customWidth="1"/>
    <col min="5" max="8" width="12.7109375" style="25" customWidth="1"/>
    <col min="9" max="9" width="16" style="109" customWidth="1"/>
    <col min="10" max="16384" width="9.140625" style="25"/>
  </cols>
  <sheetData>
    <row r="1" spans="1:10" ht="15" customHeight="1">
      <c r="A1" s="419" t="s">
        <v>221</v>
      </c>
      <c r="B1" s="419"/>
      <c r="C1" s="419"/>
      <c r="D1" s="419"/>
      <c r="E1" s="419"/>
      <c r="F1" s="419"/>
      <c r="G1" s="419"/>
      <c r="H1" s="419"/>
      <c r="I1" s="411" t="s">
        <v>116</v>
      </c>
      <c r="J1" s="399"/>
    </row>
    <row r="2" spans="1:10" ht="15" customHeight="1">
      <c r="A2" s="412" t="s">
        <v>222</v>
      </c>
      <c r="B2" s="412"/>
      <c r="C2" s="412"/>
      <c r="D2" s="412"/>
      <c r="E2" s="412"/>
      <c r="F2" s="412"/>
      <c r="G2" s="412"/>
      <c r="H2" s="412"/>
      <c r="I2" s="411"/>
      <c r="J2" s="399"/>
    </row>
    <row r="3" spans="1:10" ht="15" customHeight="1">
      <c r="A3" s="4"/>
      <c r="B3" s="4"/>
      <c r="C3" s="4"/>
      <c r="D3" s="4"/>
      <c r="E3" s="4"/>
      <c r="F3" s="4"/>
      <c r="G3" s="4"/>
      <c r="H3" s="4"/>
      <c r="I3" s="181"/>
    </row>
    <row r="4" spans="1:10" ht="22.5" customHeight="1">
      <c r="A4" s="420" t="s">
        <v>127</v>
      </c>
      <c r="B4" s="422" t="s">
        <v>128</v>
      </c>
      <c r="C4" s="423"/>
      <c r="D4" s="420"/>
      <c r="E4" s="422" t="s">
        <v>152</v>
      </c>
      <c r="F4" s="423"/>
      <c r="G4" s="423"/>
      <c r="H4" s="424"/>
      <c r="I4" s="138"/>
    </row>
    <row r="5" spans="1:10" ht="15.75" customHeight="1">
      <c r="A5" s="421"/>
      <c r="B5" s="403" t="s">
        <v>129</v>
      </c>
      <c r="C5" s="407"/>
      <c r="D5" s="404"/>
      <c r="E5" s="403" t="s">
        <v>153</v>
      </c>
      <c r="F5" s="407"/>
      <c r="G5" s="407"/>
      <c r="H5" s="408"/>
      <c r="I5" s="138"/>
    </row>
    <row r="6" spans="1:10" ht="15.75" customHeight="1">
      <c r="A6" s="421"/>
      <c r="B6" s="425" t="s">
        <v>144</v>
      </c>
      <c r="C6" s="422" t="s">
        <v>145</v>
      </c>
      <c r="D6" s="420"/>
      <c r="E6" s="422" t="s">
        <v>154</v>
      </c>
      <c r="F6" s="420"/>
      <c r="G6" s="422" t="s">
        <v>155</v>
      </c>
      <c r="H6" s="424"/>
      <c r="I6" s="138"/>
    </row>
    <row r="7" spans="1:10" ht="15.75" customHeight="1">
      <c r="A7" s="427" t="s">
        <v>131</v>
      </c>
      <c r="B7" s="426"/>
      <c r="C7" s="403" t="s">
        <v>133</v>
      </c>
      <c r="D7" s="404"/>
      <c r="E7" s="403" t="s">
        <v>156</v>
      </c>
      <c r="F7" s="404"/>
      <c r="G7" s="403" t="s">
        <v>157</v>
      </c>
      <c r="H7" s="408"/>
      <c r="I7" s="138"/>
    </row>
    <row r="8" spans="1:10" ht="12.75" customHeight="1">
      <c r="A8" s="427"/>
      <c r="B8" s="405" t="s">
        <v>134</v>
      </c>
      <c r="C8" s="197" t="s">
        <v>135</v>
      </c>
      <c r="D8" s="197" t="s">
        <v>136</v>
      </c>
      <c r="E8" s="197" t="s">
        <v>132</v>
      </c>
      <c r="F8" s="197" t="s">
        <v>0</v>
      </c>
      <c r="G8" s="197" t="s">
        <v>132</v>
      </c>
      <c r="H8" s="197" t="s">
        <v>0</v>
      </c>
      <c r="I8" s="138"/>
    </row>
    <row r="9" spans="1:10" ht="41.25" customHeight="1">
      <c r="A9" s="427"/>
      <c r="B9" s="405"/>
      <c r="C9" s="198" t="s">
        <v>137</v>
      </c>
      <c r="D9" s="198" t="s">
        <v>138</v>
      </c>
      <c r="E9" s="198" t="s">
        <v>134</v>
      </c>
      <c r="F9" s="198" t="s">
        <v>1</v>
      </c>
      <c r="G9" s="198" t="s">
        <v>134</v>
      </c>
      <c r="H9" s="198" t="s">
        <v>1</v>
      </c>
      <c r="I9" s="138"/>
    </row>
    <row r="10" spans="1:10" ht="20.100000000000001" customHeight="1">
      <c r="A10" s="179"/>
      <c r="B10" s="432" t="s">
        <v>159</v>
      </c>
      <c r="C10" s="433"/>
      <c r="D10" s="433"/>
      <c r="E10" s="433"/>
      <c r="F10" s="433"/>
      <c r="G10" s="433"/>
      <c r="H10" s="434"/>
      <c r="I10" s="291"/>
    </row>
    <row r="11" spans="1:10" ht="14.1" customHeight="1">
      <c r="A11" s="201" t="s">
        <v>112</v>
      </c>
      <c r="B11" s="263">
        <v>3209</v>
      </c>
      <c r="C11" s="263">
        <v>1906</v>
      </c>
      <c r="D11" s="18">
        <v>183</v>
      </c>
      <c r="E11" s="263">
        <v>2967</v>
      </c>
      <c r="F11" s="263">
        <v>1764</v>
      </c>
      <c r="G11" s="263">
        <v>242</v>
      </c>
      <c r="H11" s="264">
        <v>142</v>
      </c>
      <c r="I11" s="292"/>
    </row>
    <row r="12" spans="1:10" ht="14.1" customHeight="1">
      <c r="A12" s="204" t="s">
        <v>113</v>
      </c>
      <c r="B12" s="19"/>
      <c r="C12" s="19"/>
      <c r="D12" s="18"/>
      <c r="E12" s="19"/>
      <c r="F12" s="19"/>
      <c r="G12" s="19"/>
      <c r="H12" s="59"/>
      <c r="I12" s="292"/>
    </row>
    <row r="13" spans="1:10" ht="14.1" customHeight="1">
      <c r="A13" s="202" t="s">
        <v>96</v>
      </c>
      <c r="B13" s="151">
        <v>3034</v>
      </c>
      <c r="C13" s="151">
        <v>1783</v>
      </c>
      <c r="D13" s="200">
        <v>176</v>
      </c>
      <c r="E13" s="151">
        <v>2812</v>
      </c>
      <c r="F13" s="151">
        <v>1655</v>
      </c>
      <c r="G13" s="151">
        <v>222</v>
      </c>
      <c r="H13" s="152">
        <v>128</v>
      </c>
      <c r="I13" s="292"/>
    </row>
    <row r="14" spans="1:10" ht="14.1" customHeight="1">
      <c r="A14" s="205" t="s">
        <v>97</v>
      </c>
      <c r="B14" s="20"/>
      <c r="C14" s="20"/>
      <c r="D14" s="200"/>
      <c r="E14" s="20"/>
      <c r="F14" s="20"/>
      <c r="G14" s="20"/>
      <c r="H14" s="60"/>
      <c r="I14" s="292"/>
    </row>
    <row r="15" spans="1:10" ht="14.1" customHeight="1">
      <c r="A15" s="202" t="s">
        <v>98</v>
      </c>
      <c r="B15" s="151">
        <v>175</v>
      </c>
      <c r="C15" s="151">
        <v>123</v>
      </c>
      <c r="D15" s="200">
        <v>7</v>
      </c>
      <c r="E15" s="151">
        <v>155</v>
      </c>
      <c r="F15" s="151">
        <v>109</v>
      </c>
      <c r="G15" s="151">
        <v>20</v>
      </c>
      <c r="H15" s="152">
        <v>14</v>
      </c>
      <c r="I15" s="292"/>
    </row>
    <row r="16" spans="1:10" ht="14.1" customHeight="1">
      <c r="A16" s="205" t="s">
        <v>99</v>
      </c>
      <c r="B16" s="20"/>
      <c r="C16" s="20"/>
      <c r="D16" s="200"/>
      <c r="E16" s="20"/>
      <c r="F16" s="20"/>
      <c r="G16" s="20"/>
      <c r="H16" s="60"/>
      <c r="I16" s="139"/>
    </row>
    <row r="17" spans="1:9" ht="14.1" customHeight="1">
      <c r="A17" s="203" t="s">
        <v>126</v>
      </c>
      <c r="B17" s="151">
        <v>3008</v>
      </c>
      <c r="C17" s="151">
        <v>1786</v>
      </c>
      <c r="D17" s="200">
        <v>145</v>
      </c>
      <c r="E17" s="151">
        <v>2768</v>
      </c>
      <c r="F17" s="151">
        <v>1644</v>
      </c>
      <c r="G17" s="151">
        <v>240</v>
      </c>
      <c r="H17" s="152">
        <v>142</v>
      </c>
      <c r="I17" s="139"/>
    </row>
    <row r="18" spans="1:9" ht="14.1" customHeight="1">
      <c r="A18" s="206" t="s">
        <v>100</v>
      </c>
      <c r="B18" s="20"/>
      <c r="C18" s="20"/>
      <c r="D18" s="200"/>
      <c r="E18" s="20"/>
      <c r="F18" s="20"/>
      <c r="G18" s="20"/>
      <c r="H18" s="60"/>
      <c r="I18" s="139"/>
    </row>
    <row r="19" spans="1:9" ht="14.1" customHeight="1">
      <c r="A19" s="202" t="s">
        <v>101</v>
      </c>
      <c r="B19" s="151">
        <v>2833</v>
      </c>
      <c r="C19" s="151">
        <v>1663</v>
      </c>
      <c r="D19" s="200">
        <v>138</v>
      </c>
      <c r="E19" s="151">
        <v>2613</v>
      </c>
      <c r="F19" s="151">
        <v>1535</v>
      </c>
      <c r="G19" s="151">
        <v>220</v>
      </c>
      <c r="H19" s="152">
        <v>128</v>
      </c>
      <c r="I19" s="139"/>
    </row>
    <row r="20" spans="1:9" ht="14.1" customHeight="1">
      <c r="A20" s="205" t="s">
        <v>102</v>
      </c>
      <c r="B20" s="20"/>
      <c r="C20" s="20"/>
      <c r="D20" s="200"/>
      <c r="E20" s="20"/>
      <c r="F20" s="20"/>
      <c r="G20" s="20"/>
      <c r="H20" s="60"/>
      <c r="I20" s="140"/>
    </row>
    <row r="21" spans="1:9" ht="14.1" customHeight="1">
      <c r="A21" s="202" t="s">
        <v>103</v>
      </c>
      <c r="B21" s="151">
        <v>175</v>
      </c>
      <c r="C21" s="151">
        <v>123</v>
      </c>
      <c r="D21" s="200">
        <v>7</v>
      </c>
      <c r="E21" s="151">
        <v>155</v>
      </c>
      <c r="F21" s="151">
        <v>109</v>
      </c>
      <c r="G21" s="151">
        <v>20</v>
      </c>
      <c r="H21" s="152">
        <v>14</v>
      </c>
      <c r="I21" s="140"/>
    </row>
    <row r="22" spans="1:9">
      <c r="A22" s="205" t="s">
        <v>104</v>
      </c>
      <c r="B22" s="20"/>
      <c r="C22" s="20"/>
      <c r="D22" s="200"/>
      <c r="E22" s="20"/>
      <c r="F22" s="20"/>
      <c r="G22" s="20"/>
      <c r="H22" s="60"/>
      <c r="I22" s="140"/>
    </row>
    <row r="23" spans="1:9" s="199" customFormat="1">
      <c r="A23" s="203" t="s">
        <v>105</v>
      </c>
      <c r="B23" s="151">
        <v>200</v>
      </c>
      <c r="C23" s="151">
        <v>119</v>
      </c>
      <c r="D23" s="200">
        <v>38</v>
      </c>
      <c r="E23" s="151">
        <v>198</v>
      </c>
      <c r="F23" s="151">
        <v>119</v>
      </c>
      <c r="G23" s="151">
        <v>2</v>
      </c>
      <c r="H23" s="152" t="s">
        <v>260</v>
      </c>
      <c r="I23" s="140"/>
    </row>
    <row r="24" spans="1:9">
      <c r="A24" s="206" t="s">
        <v>106</v>
      </c>
      <c r="B24" s="20"/>
      <c r="C24" s="20"/>
      <c r="D24" s="6"/>
      <c r="E24" s="20"/>
      <c r="F24" s="20"/>
      <c r="G24" s="20"/>
      <c r="H24" s="60"/>
      <c r="I24" s="140"/>
    </row>
    <row r="25" spans="1:9" ht="20.100000000000001" customHeight="1">
      <c r="A25" s="180"/>
      <c r="B25" s="429" t="s">
        <v>158</v>
      </c>
      <c r="C25" s="430"/>
      <c r="D25" s="430"/>
      <c r="E25" s="430"/>
      <c r="F25" s="430"/>
      <c r="G25" s="430"/>
      <c r="H25" s="431"/>
      <c r="I25" s="141"/>
    </row>
    <row r="26" spans="1:9" ht="14.1" customHeight="1">
      <c r="A26" s="207" t="s">
        <v>112</v>
      </c>
      <c r="B26" s="265">
        <v>100</v>
      </c>
      <c r="C26" s="265">
        <v>100</v>
      </c>
      <c r="D26" s="293">
        <v>100</v>
      </c>
      <c r="E26" s="265">
        <v>100</v>
      </c>
      <c r="F26" s="265">
        <v>100</v>
      </c>
      <c r="G26" s="265">
        <v>100</v>
      </c>
      <c r="H26" s="265">
        <v>100</v>
      </c>
      <c r="I26" s="141"/>
    </row>
    <row r="27" spans="1:9" ht="14.1" customHeight="1">
      <c r="A27" s="210" t="s">
        <v>113</v>
      </c>
      <c r="B27" s="266"/>
      <c r="C27" s="266"/>
      <c r="D27" s="294"/>
      <c r="E27" s="266"/>
      <c r="F27" s="266"/>
      <c r="G27" s="266"/>
      <c r="H27" s="266"/>
      <c r="I27" s="141"/>
    </row>
    <row r="28" spans="1:9" ht="14.1" customHeight="1">
      <c r="A28" s="208" t="s">
        <v>96</v>
      </c>
      <c r="B28" s="21">
        <f>B13/B$11*100</f>
        <v>94.546587722031788</v>
      </c>
      <c r="C28" s="21">
        <f>C13/C$11*100</f>
        <v>93.546694648478493</v>
      </c>
      <c r="D28" s="21">
        <f>D13/$D$11*100</f>
        <v>96.174863387978135</v>
      </c>
      <c r="E28" s="21">
        <f>E13/E11*100</f>
        <v>94.775867880013493</v>
      </c>
      <c r="F28" s="21">
        <f>F13/F11*100</f>
        <v>93.820861678004533</v>
      </c>
      <c r="G28" s="21">
        <f>G13/G11*100</f>
        <v>91.735537190082653</v>
      </c>
      <c r="H28" s="21">
        <f>H13/H11*100</f>
        <v>90.140845070422543</v>
      </c>
      <c r="I28" s="142"/>
    </row>
    <row r="29" spans="1:9" ht="14.1" customHeight="1">
      <c r="A29" s="211" t="s">
        <v>97</v>
      </c>
      <c r="B29" s="21"/>
      <c r="C29" s="21"/>
      <c r="D29" s="21"/>
      <c r="E29" s="21"/>
      <c r="F29" s="21"/>
      <c r="G29" s="21"/>
      <c r="H29" s="21"/>
      <c r="I29" s="142"/>
    </row>
    <row r="30" spans="1:9" ht="14.1" customHeight="1">
      <c r="A30" s="208" t="s">
        <v>98</v>
      </c>
      <c r="B30" s="21">
        <f>B15/B$11*100</f>
        <v>5.4534122779682139</v>
      </c>
      <c r="C30" s="21">
        <f>C15/C$11*100</f>
        <v>6.4533053515215117</v>
      </c>
      <c r="D30" s="21">
        <f>D15/$D$11*100</f>
        <v>3.8251366120218582</v>
      </c>
      <c r="E30" s="21">
        <f>E15/E11*100</f>
        <v>5.2241321199865176</v>
      </c>
      <c r="F30" s="21">
        <f>F15/F11*100</f>
        <v>6.179138321995465</v>
      </c>
      <c r="G30" s="21">
        <f>G15/G11*100</f>
        <v>8.2644628099173563</v>
      </c>
      <c r="H30" s="21">
        <f>H15/H11*100</f>
        <v>9.8591549295774641</v>
      </c>
      <c r="I30" s="142"/>
    </row>
    <row r="31" spans="1:9" ht="14.1" customHeight="1">
      <c r="A31" s="211" t="s">
        <v>99</v>
      </c>
      <c r="B31" s="21"/>
      <c r="C31" s="21"/>
      <c r="D31" s="21"/>
      <c r="E31" s="21"/>
      <c r="F31" s="21"/>
      <c r="G31" s="21"/>
      <c r="H31" s="21"/>
      <c r="I31" s="142"/>
    </row>
    <row r="32" spans="1:9" ht="14.1" customHeight="1">
      <c r="A32" s="209" t="s">
        <v>126</v>
      </c>
      <c r="B32" s="21">
        <f>B17/B$11*100</f>
        <v>93.736366469305082</v>
      </c>
      <c r="C32" s="21">
        <f>C17/C$11*100</f>
        <v>93.704092339979013</v>
      </c>
      <c r="D32" s="21">
        <f>D17/$D$11*100</f>
        <v>79.234972677595621</v>
      </c>
      <c r="E32" s="21">
        <f>E17/E11*100</f>
        <v>93.292888439501169</v>
      </c>
      <c r="F32" s="21">
        <f>F17/F11*100</f>
        <v>93.197278911564624</v>
      </c>
      <c r="G32" s="21">
        <f>G17/G11*100</f>
        <v>99.173553719008268</v>
      </c>
      <c r="H32" s="21">
        <f>H17/H11*100</f>
        <v>100</v>
      </c>
      <c r="I32" s="142"/>
    </row>
    <row r="33" spans="1:9" ht="14.1" customHeight="1">
      <c r="A33" s="212" t="s">
        <v>100</v>
      </c>
      <c r="B33" s="21"/>
      <c r="C33" s="21"/>
      <c r="D33" s="9"/>
      <c r="E33" s="21"/>
      <c r="F33" s="21"/>
      <c r="G33" s="21"/>
      <c r="H33" s="21"/>
      <c r="I33" s="142"/>
    </row>
    <row r="34" spans="1:9" ht="14.1" customHeight="1">
      <c r="A34" s="209" t="s">
        <v>105</v>
      </c>
      <c r="B34" s="21">
        <f>B23/B11*100</f>
        <v>6.2324711748208168</v>
      </c>
      <c r="C34" s="21">
        <f t="shared" ref="C34:G34" si="0">C23/C11*100</f>
        <v>6.243441762854145</v>
      </c>
      <c r="D34" s="21">
        <f t="shared" si="0"/>
        <v>20.765027322404372</v>
      </c>
      <c r="E34" s="21">
        <f t="shared" si="0"/>
        <v>6.6734074823053584</v>
      </c>
      <c r="F34" s="21">
        <f t="shared" si="0"/>
        <v>6.746031746031746</v>
      </c>
      <c r="G34" s="21">
        <f t="shared" si="0"/>
        <v>0.82644628099173556</v>
      </c>
      <c r="H34" s="21" t="s">
        <v>260</v>
      </c>
      <c r="I34" s="142"/>
    </row>
    <row r="35" spans="1:9" ht="14.1" customHeight="1">
      <c r="A35" s="212" t="s">
        <v>106</v>
      </c>
      <c r="B35" s="21"/>
      <c r="C35" s="21"/>
      <c r="D35" s="21"/>
      <c r="E35" s="21"/>
      <c r="F35" s="21"/>
      <c r="G35" s="21"/>
      <c r="H35" s="21"/>
      <c r="I35" s="142"/>
    </row>
    <row r="36" spans="1:9" ht="20.100000000000001" customHeight="1">
      <c r="A36" s="180"/>
      <c r="B36" s="429" t="s">
        <v>255</v>
      </c>
      <c r="C36" s="430"/>
      <c r="D36" s="430"/>
      <c r="E36" s="430"/>
      <c r="F36" s="430"/>
      <c r="G36" s="430"/>
      <c r="H36" s="431"/>
      <c r="I36" s="142"/>
    </row>
    <row r="37" spans="1:9" ht="14.1" customHeight="1">
      <c r="A37" s="213" t="s">
        <v>112</v>
      </c>
      <c r="B37" s="265">
        <v>36.112986720684219</v>
      </c>
      <c r="C37" s="265">
        <v>37.608524072612468</v>
      </c>
      <c r="D37" s="265">
        <v>39.102564102564102</v>
      </c>
      <c r="E37" s="265">
        <v>35.721165422586083</v>
      </c>
      <c r="F37" s="265">
        <v>37.14466203411245</v>
      </c>
      <c r="G37" s="265">
        <v>41.724137931034484</v>
      </c>
      <c r="H37" s="265">
        <v>44.514106583072099</v>
      </c>
      <c r="I37" s="142"/>
    </row>
    <row r="38" spans="1:9" ht="14.1" customHeight="1">
      <c r="A38" s="217" t="s">
        <v>113</v>
      </c>
      <c r="B38" s="265"/>
      <c r="C38" s="265"/>
      <c r="D38" s="265"/>
      <c r="E38" s="265"/>
      <c r="F38" s="265"/>
      <c r="G38" s="265"/>
      <c r="H38" s="265"/>
      <c r="I38" s="142"/>
    </row>
    <row r="39" spans="1:9" ht="14.1" customHeight="1">
      <c r="A39" s="214" t="s">
        <v>96</v>
      </c>
      <c r="B39" s="21">
        <v>36.995488355078649</v>
      </c>
      <c r="C39" s="21">
        <v>38.27001502468341</v>
      </c>
      <c r="D39" s="21">
        <v>41.706161137440759</v>
      </c>
      <c r="E39" s="21">
        <v>36.628891494073208</v>
      </c>
      <c r="F39" s="21">
        <v>37.802649611694839</v>
      </c>
      <c r="G39" s="21">
        <v>42.366412213740453</v>
      </c>
      <c r="H39" s="21">
        <v>45.55160142348754</v>
      </c>
      <c r="I39" s="142"/>
    </row>
    <row r="40" spans="1:9" ht="14.1" customHeight="1">
      <c r="A40" s="218" t="s">
        <v>97</v>
      </c>
      <c r="B40" s="21"/>
      <c r="C40" s="21"/>
      <c r="D40" s="21"/>
      <c r="E40" s="21"/>
      <c r="F40" s="21"/>
      <c r="G40" s="21"/>
      <c r="H40" s="21"/>
      <c r="I40" s="142"/>
    </row>
    <row r="41" spans="1:9" ht="14.1" customHeight="1">
      <c r="A41" s="214" t="s">
        <v>98</v>
      </c>
      <c r="B41" s="21">
        <v>25.547445255474454</v>
      </c>
      <c r="C41" s="21">
        <v>30.073349633251834</v>
      </c>
      <c r="D41" s="21">
        <v>15.217391304347828</v>
      </c>
      <c r="E41" s="21">
        <v>24.642289348171701</v>
      </c>
      <c r="F41" s="21">
        <v>29.380053908355798</v>
      </c>
      <c r="G41" s="21">
        <v>35.714285714285715</v>
      </c>
      <c r="H41" s="21">
        <v>36.84210526315789</v>
      </c>
      <c r="I41" s="142"/>
    </row>
    <row r="42" spans="1:9" ht="14.1" customHeight="1">
      <c r="A42" s="218" t="s">
        <v>99</v>
      </c>
      <c r="B42" s="21"/>
      <c r="C42" s="21"/>
      <c r="D42" s="21"/>
      <c r="E42" s="21"/>
      <c r="F42" s="21"/>
      <c r="G42" s="21"/>
      <c r="H42" s="21"/>
      <c r="I42" s="142"/>
    </row>
    <row r="43" spans="1:9" ht="14.1" customHeight="1">
      <c r="A43" s="215" t="s">
        <v>126</v>
      </c>
      <c r="B43" s="21">
        <v>36.249698722583759</v>
      </c>
      <c r="C43" s="21">
        <v>37.7829490162894</v>
      </c>
      <c r="D43" s="21">
        <v>40.055248618784525</v>
      </c>
      <c r="E43" s="21">
        <v>35.587554641295966</v>
      </c>
      <c r="F43" s="21">
        <v>37.04371338440739</v>
      </c>
      <c r="G43" s="21">
        <v>46.153846153846153</v>
      </c>
      <c r="H43" s="21">
        <v>49.134948096885807</v>
      </c>
      <c r="I43" s="142"/>
    </row>
    <row r="44" spans="1:9" ht="14.1" customHeight="1">
      <c r="A44" s="219" t="s">
        <v>100</v>
      </c>
      <c r="B44" s="21"/>
      <c r="C44" s="21"/>
      <c r="D44" s="21"/>
      <c r="E44" s="21"/>
      <c r="F44" s="21"/>
      <c r="G44" s="21"/>
      <c r="H44" s="21"/>
      <c r="I44" s="142"/>
    </row>
    <row r="45" spans="1:9" ht="14.1" customHeight="1">
      <c r="A45" s="214" t="s">
        <v>101</v>
      </c>
      <c r="B45" s="21">
        <v>37.212662550899779</v>
      </c>
      <c r="C45" s="21">
        <v>38.51320055581288</v>
      </c>
      <c r="D45" s="21">
        <v>43.670886075949369</v>
      </c>
      <c r="E45" s="21">
        <v>36.550566512798994</v>
      </c>
      <c r="F45" s="21">
        <v>37.742807966560115</v>
      </c>
      <c r="G45" s="21">
        <v>47.413793103448278</v>
      </c>
      <c r="H45" s="21">
        <v>50.996015936254977</v>
      </c>
      <c r="I45" s="142"/>
    </row>
    <row r="46" spans="1:9" ht="14.1" customHeight="1">
      <c r="A46" s="218" t="s">
        <v>102</v>
      </c>
      <c r="B46" s="21"/>
      <c r="C46" s="21"/>
      <c r="D46" s="21"/>
      <c r="E46" s="21"/>
      <c r="F46" s="21"/>
      <c r="G46" s="21"/>
      <c r="H46" s="21"/>
      <c r="I46" s="142"/>
    </row>
    <row r="47" spans="1:9" ht="14.1" customHeight="1">
      <c r="A47" s="214" t="s">
        <v>103</v>
      </c>
      <c r="B47" s="21">
        <v>25.547445255474454</v>
      </c>
      <c r="C47" s="21">
        <v>30.073349633251834</v>
      </c>
      <c r="D47" s="21">
        <v>15.217391304347828</v>
      </c>
      <c r="E47" s="21">
        <v>24.642289348171701</v>
      </c>
      <c r="F47" s="21">
        <v>29.380053908355798</v>
      </c>
      <c r="G47" s="21">
        <v>35.714285714285715</v>
      </c>
      <c r="H47" s="21">
        <v>36.84210526315789</v>
      </c>
      <c r="I47" s="142"/>
    </row>
    <row r="48" spans="1:9" ht="14.1" customHeight="1">
      <c r="A48" s="218" t="s">
        <v>104</v>
      </c>
      <c r="B48" s="21"/>
      <c r="C48" s="21"/>
      <c r="D48" s="21"/>
      <c r="E48" s="21"/>
      <c r="F48" s="21"/>
      <c r="G48" s="21"/>
      <c r="H48" s="21"/>
      <c r="I48" s="142"/>
    </row>
    <row r="49" spans="1:9" ht="14.1" customHeight="1">
      <c r="A49" s="216" t="s">
        <v>105</v>
      </c>
      <c r="B49" s="21">
        <v>34.42340791738382</v>
      </c>
      <c r="C49" s="21">
        <v>35.416666666666671</v>
      </c>
      <c r="D49" s="21">
        <v>35.849056603773583</v>
      </c>
      <c r="E49" s="21">
        <v>38.003838771593088</v>
      </c>
      <c r="F49" s="21">
        <v>38.888888888888893</v>
      </c>
      <c r="G49" s="21">
        <v>3.3333333333333335</v>
      </c>
      <c r="H49" s="21" t="s">
        <v>260</v>
      </c>
      <c r="I49" s="143"/>
    </row>
    <row r="50" spans="1:9" ht="14.1" customHeight="1">
      <c r="A50" s="220" t="s">
        <v>106</v>
      </c>
      <c r="B50" s="127"/>
      <c r="C50" s="127"/>
      <c r="D50" s="127"/>
      <c r="E50" s="127"/>
      <c r="F50" s="127"/>
      <c r="G50" s="127"/>
      <c r="H50" s="127"/>
      <c r="I50" s="143"/>
    </row>
    <row r="51" spans="1:9">
      <c r="A51" s="42"/>
      <c r="B51" s="23"/>
      <c r="C51" s="23"/>
      <c r="D51" s="13"/>
      <c r="E51" s="23"/>
      <c r="F51" s="23"/>
      <c r="G51" s="23"/>
      <c r="H51" s="23"/>
      <c r="I51" s="143"/>
    </row>
    <row r="52" spans="1:9" s="29" customFormat="1">
      <c r="A52" s="78" t="s">
        <v>141</v>
      </c>
      <c r="B52" s="131"/>
      <c r="C52" s="131"/>
      <c r="D52" s="24"/>
      <c r="E52" s="131"/>
      <c r="F52" s="131"/>
      <c r="G52" s="42"/>
      <c r="H52" s="42"/>
      <c r="I52" s="138"/>
    </row>
    <row r="53" spans="1:9" s="29" customFormat="1">
      <c r="A53" s="189" t="s">
        <v>107</v>
      </c>
      <c r="B53" s="136"/>
      <c r="C53" s="136"/>
      <c r="D53" s="135"/>
      <c r="E53" s="136"/>
      <c r="F53" s="136"/>
      <c r="G53" s="144"/>
      <c r="H53" s="144"/>
      <c r="I53" s="138"/>
    </row>
    <row r="54" spans="1:9">
      <c r="B54" s="30"/>
      <c r="I54" s="138"/>
    </row>
    <row r="55" spans="1:9">
      <c r="I55" s="138"/>
    </row>
    <row r="56" spans="1:9">
      <c r="I56" s="138"/>
    </row>
  </sheetData>
  <mergeCells count="20">
    <mergeCell ref="I1:I2"/>
    <mergeCell ref="E4:H4"/>
    <mergeCell ref="B5:D5"/>
    <mergeCell ref="E5:H5"/>
    <mergeCell ref="B6:B7"/>
    <mergeCell ref="C6:D6"/>
    <mergeCell ref="B25:H25"/>
    <mergeCell ref="A1:H1"/>
    <mergeCell ref="A2:H2"/>
    <mergeCell ref="B36:H36"/>
    <mergeCell ref="B10:H10"/>
    <mergeCell ref="B8:B9"/>
    <mergeCell ref="A4:A6"/>
    <mergeCell ref="B4:D4"/>
    <mergeCell ref="A7:A9"/>
    <mergeCell ref="E6:F6"/>
    <mergeCell ref="G6:H6"/>
    <mergeCell ref="C7:D7"/>
    <mergeCell ref="E7:F7"/>
    <mergeCell ref="G7:H7"/>
  </mergeCells>
  <hyperlinks>
    <hyperlink ref="I1" location="'Spis tablic  List of tables 1.1'!A1" display="'Spis tablic  List of tables 1.1'!A1"/>
    <hyperlink ref="I1:I2" location="'Spis tablic'!A1" display="'Spis tablic'!A1"/>
  </hyperlinks>
  <pageMargins left="0.7" right="0.7" top="0.75" bottom="0.75" header="0.3" footer="0.3"/>
  <pageSetup paperSize="9"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zoomScaleNormal="100" workbookViewId="0">
      <pane ySplit="9" topLeftCell="A10" activePane="bottomLeft" state="frozen"/>
      <selection pane="bottomLeft" activeCell="E1" sqref="E1:E2"/>
    </sheetView>
  </sheetViews>
  <sheetFormatPr defaultColWidth="13.140625" defaultRowHeight="21" customHeight="1"/>
  <cols>
    <col min="1" max="1" width="29" style="25" customWidth="1"/>
    <col min="2" max="3" width="15" style="25" customWidth="1"/>
    <col min="4" max="4" width="17.85546875" style="25" customWidth="1"/>
    <col min="5" max="5" width="16.85546875" style="25" customWidth="1"/>
    <col min="6" max="6" width="11.7109375" style="25" customWidth="1"/>
    <col min="7" max="7" width="16.7109375" style="109" customWidth="1"/>
    <col min="8" max="16384" width="13.140625" style="25"/>
  </cols>
  <sheetData>
    <row r="1" spans="1:6" ht="21" customHeight="1">
      <c r="A1" s="419" t="s">
        <v>223</v>
      </c>
      <c r="B1" s="419"/>
      <c r="C1" s="419"/>
      <c r="D1" s="419"/>
      <c r="E1" s="411" t="s">
        <v>116</v>
      </c>
      <c r="F1" s="399"/>
    </row>
    <row r="2" spans="1:6" ht="21" customHeight="1">
      <c r="A2" s="435" t="s">
        <v>224</v>
      </c>
      <c r="B2" s="435"/>
      <c r="C2" s="435"/>
      <c r="D2" s="435"/>
      <c r="E2" s="411"/>
      <c r="F2" s="399"/>
    </row>
    <row r="3" spans="1:6" ht="21" customHeight="1">
      <c r="A3" s="153"/>
      <c r="B3" s="153"/>
      <c r="C3" s="153"/>
      <c r="D3" s="153"/>
      <c r="E3" s="109"/>
    </row>
    <row r="4" spans="1:6" ht="21" customHeight="1">
      <c r="A4" s="436" t="s">
        <v>127</v>
      </c>
      <c r="B4" s="423" t="s">
        <v>128</v>
      </c>
      <c r="C4" s="423"/>
      <c r="D4" s="420"/>
      <c r="E4" s="109"/>
    </row>
    <row r="5" spans="1:6" ht="21" customHeight="1">
      <c r="A5" s="437"/>
      <c r="B5" s="439" t="s">
        <v>129</v>
      </c>
      <c r="C5" s="440"/>
      <c r="D5" s="441"/>
      <c r="E5" s="109"/>
    </row>
    <row r="6" spans="1:6" ht="21" customHeight="1">
      <c r="A6" s="438"/>
      <c r="B6" s="154"/>
      <c r="C6" s="423" t="s">
        <v>130</v>
      </c>
      <c r="D6" s="420"/>
      <c r="E6" s="109"/>
    </row>
    <row r="7" spans="1:6" ht="21" customHeight="1">
      <c r="A7" s="442" t="s">
        <v>131</v>
      </c>
      <c r="B7" s="155" t="s">
        <v>132</v>
      </c>
      <c r="C7" s="444" t="s">
        <v>133</v>
      </c>
      <c r="D7" s="445"/>
      <c r="E7" s="109"/>
    </row>
    <row r="8" spans="1:6" ht="21" customHeight="1">
      <c r="A8" s="442"/>
      <c r="B8" s="156" t="s">
        <v>134</v>
      </c>
      <c r="C8" s="132" t="s">
        <v>135</v>
      </c>
      <c r="D8" s="133" t="s">
        <v>136</v>
      </c>
      <c r="E8" s="109"/>
    </row>
    <row r="9" spans="1:6" ht="21" customHeight="1">
      <c r="A9" s="443"/>
      <c r="B9" s="157"/>
      <c r="C9" s="158" t="s">
        <v>137</v>
      </c>
      <c r="D9" s="159" t="s">
        <v>138</v>
      </c>
      <c r="E9" s="109"/>
    </row>
    <row r="10" spans="1:6" ht="21" customHeight="1">
      <c r="A10" s="446" t="s">
        <v>139</v>
      </c>
      <c r="B10" s="447"/>
      <c r="C10" s="430"/>
      <c r="D10" s="431"/>
      <c r="E10" s="109"/>
    </row>
    <row r="11" spans="1:6" ht="12.75">
      <c r="A11" s="17" t="s">
        <v>112</v>
      </c>
      <c r="B11" s="267">
        <v>17414</v>
      </c>
      <c r="C11" s="267">
        <v>8739</v>
      </c>
      <c r="D11" s="18">
        <v>2308</v>
      </c>
      <c r="E11" s="160"/>
    </row>
    <row r="12" spans="1:6" ht="12.75">
      <c r="A12" s="161" t="s">
        <v>113</v>
      </c>
      <c r="B12" s="20"/>
      <c r="C12" s="20"/>
      <c r="D12" s="6"/>
      <c r="E12" s="160"/>
    </row>
    <row r="13" spans="1:6" ht="12.75">
      <c r="A13" s="162" t="s">
        <v>96</v>
      </c>
      <c r="B13" s="268">
        <v>17014</v>
      </c>
      <c r="C13" s="268">
        <v>8526</v>
      </c>
      <c r="D13" s="200">
        <v>2274</v>
      </c>
      <c r="E13" s="160"/>
    </row>
    <row r="14" spans="1:6" ht="12.75">
      <c r="A14" s="163" t="s">
        <v>97</v>
      </c>
      <c r="B14" s="20"/>
      <c r="C14" s="20"/>
      <c r="D14" s="6"/>
      <c r="E14" s="160"/>
    </row>
    <row r="15" spans="1:6" ht="12.75">
      <c r="A15" s="162" t="s">
        <v>98</v>
      </c>
      <c r="B15" s="268">
        <v>400</v>
      </c>
      <c r="C15" s="268">
        <v>213</v>
      </c>
      <c r="D15" s="200">
        <v>34</v>
      </c>
      <c r="E15" s="160"/>
    </row>
    <row r="16" spans="1:6" ht="12.75">
      <c r="A16" s="163" t="s">
        <v>99</v>
      </c>
      <c r="B16" s="20"/>
      <c r="C16" s="20"/>
      <c r="D16" s="6"/>
      <c r="E16" s="160"/>
      <c r="F16" s="30"/>
    </row>
    <row r="17" spans="1:5" ht="12.75">
      <c r="A17" s="164" t="s">
        <v>126</v>
      </c>
      <c r="B17" s="268">
        <v>16196</v>
      </c>
      <c r="C17" s="268">
        <v>8062</v>
      </c>
      <c r="D17" s="200">
        <v>1901</v>
      </c>
      <c r="E17" s="160"/>
    </row>
    <row r="18" spans="1:5" ht="12.75">
      <c r="A18" s="165" t="s">
        <v>100</v>
      </c>
      <c r="B18" s="20"/>
      <c r="C18" s="20"/>
      <c r="D18" s="6"/>
      <c r="E18" s="160"/>
    </row>
    <row r="19" spans="1:5" ht="12.75">
      <c r="A19" s="162" t="s">
        <v>101</v>
      </c>
      <c r="B19" s="268">
        <v>15796</v>
      </c>
      <c r="C19" s="268">
        <v>7849</v>
      </c>
      <c r="D19" s="200">
        <v>1867</v>
      </c>
      <c r="E19" s="160"/>
    </row>
    <row r="20" spans="1:5" ht="12.75">
      <c r="A20" s="163" t="s">
        <v>102</v>
      </c>
      <c r="B20" s="20"/>
      <c r="C20" s="20"/>
      <c r="D20" s="6"/>
      <c r="E20" s="110"/>
    </row>
    <row r="21" spans="1:5" ht="12.75">
      <c r="A21" s="162" t="s">
        <v>103</v>
      </c>
      <c r="B21" s="268">
        <v>400</v>
      </c>
      <c r="C21" s="268">
        <v>213</v>
      </c>
      <c r="D21" s="200">
        <v>34</v>
      </c>
      <c r="E21" s="110"/>
    </row>
    <row r="22" spans="1:5" ht="12.75">
      <c r="A22" s="163" t="s">
        <v>104</v>
      </c>
      <c r="B22" s="20"/>
      <c r="C22" s="20"/>
      <c r="D22" s="6"/>
      <c r="E22" s="110"/>
    </row>
    <row r="23" spans="1:5" ht="12.75">
      <c r="A23" s="164" t="s">
        <v>105</v>
      </c>
      <c r="B23" s="151">
        <v>1134</v>
      </c>
      <c r="C23" s="151">
        <v>621</v>
      </c>
      <c r="D23" s="200">
        <v>403</v>
      </c>
      <c r="E23" s="110"/>
    </row>
    <row r="24" spans="1:5" ht="12.75">
      <c r="A24" s="165" t="s">
        <v>106</v>
      </c>
      <c r="B24" s="166"/>
      <c r="C24" s="166"/>
      <c r="D24" s="5"/>
      <c r="E24" s="167"/>
    </row>
    <row r="25" spans="1:5" ht="21" customHeight="1">
      <c r="A25" s="448" t="s">
        <v>140</v>
      </c>
      <c r="B25" s="430"/>
      <c r="C25" s="430"/>
      <c r="D25" s="431"/>
      <c r="E25" s="167"/>
    </row>
    <row r="26" spans="1:5" ht="12.75">
      <c r="A26" s="168" t="s">
        <v>112</v>
      </c>
      <c r="B26" s="269">
        <v>100</v>
      </c>
      <c r="C26" s="265">
        <v>100</v>
      </c>
      <c r="D26" s="293">
        <v>100</v>
      </c>
      <c r="E26" s="167"/>
    </row>
    <row r="27" spans="1:5" ht="12.75">
      <c r="A27" s="169" t="s">
        <v>113</v>
      </c>
      <c r="B27" s="270"/>
      <c r="C27" s="266"/>
      <c r="D27" s="294"/>
      <c r="E27" s="167"/>
    </row>
    <row r="28" spans="1:5" ht="12.75">
      <c r="A28" s="170" t="s">
        <v>96</v>
      </c>
      <c r="B28" s="271">
        <f>B13/B$11*100</f>
        <v>97.702997588147468</v>
      </c>
      <c r="C28" s="21">
        <f>C13/C$11*100</f>
        <v>97.562650188808789</v>
      </c>
      <c r="D28" s="21">
        <f>D13/D$11*100</f>
        <v>98.526863084922013</v>
      </c>
      <c r="E28" s="171"/>
    </row>
    <row r="29" spans="1:5" ht="12.75">
      <c r="A29" s="172" t="s">
        <v>97</v>
      </c>
      <c r="B29" s="271"/>
      <c r="C29" s="21"/>
      <c r="D29" s="21"/>
      <c r="E29" s="171"/>
    </row>
    <row r="30" spans="1:5" ht="12.75">
      <c r="A30" s="170" t="s">
        <v>98</v>
      </c>
      <c r="B30" s="271">
        <f>B15/B$11*100</f>
        <v>2.2970024118525325</v>
      </c>
      <c r="C30" s="21">
        <f>C15/C$11*100</f>
        <v>2.4373498111912117</v>
      </c>
      <c r="D30" s="21">
        <f>D15/D$11*100</f>
        <v>1.4731369150779896</v>
      </c>
      <c r="E30" s="171"/>
    </row>
    <row r="31" spans="1:5" ht="12.75">
      <c r="A31" s="172" t="s">
        <v>99</v>
      </c>
      <c r="B31" s="271"/>
      <c r="C31" s="21"/>
      <c r="D31" s="21"/>
      <c r="E31" s="171"/>
    </row>
    <row r="32" spans="1:5" ht="12.75">
      <c r="A32" s="76" t="s">
        <v>126</v>
      </c>
      <c r="B32" s="271">
        <f>B17/B$11*100</f>
        <v>93.005627655909038</v>
      </c>
      <c r="C32" s="21">
        <f>C17/C$11*100</f>
        <v>92.253118205744371</v>
      </c>
      <c r="D32" s="21">
        <f t="shared" ref="D32" si="0">D17/D$11*100</f>
        <v>82.365684575389949</v>
      </c>
      <c r="E32" s="171"/>
    </row>
    <row r="33" spans="1:6" ht="12.75">
      <c r="A33" s="173" t="s">
        <v>100</v>
      </c>
      <c r="B33" s="271"/>
      <c r="C33" s="21"/>
      <c r="D33" s="21"/>
      <c r="E33" s="171"/>
    </row>
    <row r="34" spans="1:6" ht="12.75">
      <c r="A34" s="76" t="s">
        <v>105</v>
      </c>
      <c r="B34" s="271">
        <f>B23/B13*100</f>
        <v>6.6650993299635601</v>
      </c>
      <c r="C34" s="21">
        <f>C23/C13*100</f>
        <v>7.283603096410979</v>
      </c>
      <c r="D34" s="21">
        <f>D23/D$11*100</f>
        <v>17.461005199306758</v>
      </c>
      <c r="E34" s="171"/>
    </row>
    <row r="35" spans="1:6" ht="12.75">
      <c r="A35" s="174" t="s">
        <v>106</v>
      </c>
      <c r="B35" s="177"/>
      <c r="C35" s="178"/>
      <c r="D35" s="52"/>
      <c r="E35" s="171"/>
    </row>
    <row r="36" spans="1:6" ht="21" customHeight="1">
      <c r="A36" s="449" t="s">
        <v>256</v>
      </c>
      <c r="B36" s="450"/>
      <c r="C36" s="450"/>
      <c r="D36" s="451"/>
      <c r="E36" s="111"/>
    </row>
    <row r="37" spans="1:6" ht="12.75">
      <c r="A37" s="168" t="s">
        <v>112</v>
      </c>
      <c r="B37" s="269">
        <v>113.60908141962423</v>
      </c>
      <c r="C37" s="269">
        <v>114.88103062968318</v>
      </c>
      <c r="D37" s="269">
        <v>118.17716333845365</v>
      </c>
      <c r="E37" s="111"/>
      <c r="F37" s="199"/>
    </row>
    <row r="38" spans="1:6" ht="12.75">
      <c r="A38" s="169" t="s">
        <v>113</v>
      </c>
      <c r="B38" s="269"/>
      <c r="C38" s="269"/>
      <c r="D38" s="269"/>
      <c r="E38" s="111"/>
      <c r="F38" s="199"/>
    </row>
    <row r="39" spans="1:6" ht="12.75">
      <c r="A39" s="170" t="s">
        <v>96</v>
      </c>
      <c r="B39" s="271">
        <v>113.57052266203857</v>
      </c>
      <c r="C39" s="271">
        <v>114.92114840274969</v>
      </c>
      <c r="D39" s="271">
        <v>118.25273010920436</v>
      </c>
      <c r="E39" s="111"/>
      <c r="F39" s="199"/>
    </row>
    <row r="40" spans="1:6" ht="12.75">
      <c r="A40" s="172" t="s">
        <v>97</v>
      </c>
      <c r="B40" s="271"/>
      <c r="C40" s="271"/>
      <c r="D40" s="271"/>
      <c r="E40" s="111"/>
      <c r="F40" s="199"/>
    </row>
    <row r="41" spans="1:6" ht="12.75">
      <c r="A41" s="170" t="s">
        <v>98</v>
      </c>
      <c r="B41" s="271">
        <v>115.27377521613833</v>
      </c>
      <c r="C41" s="271">
        <v>113.29787234042554</v>
      </c>
      <c r="D41" s="271">
        <v>113.33333333333333</v>
      </c>
      <c r="E41" s="111"/>
      <c r="F41" s="199"/>
    </row>
    <row r="42" spans="1:6" ht="12.75">
      <c r="A42" s="172" t="s">
        <v>99</v>
      </c>
      <c r="B42" s="271"/>
      <c r="C42" s="271"/>
      <c r="D42" s="271"/>
      <c r="E42" s="111"/>
      <c r="F42" s="199"/>
    </row>
    <row r="43" spans="1:6" ht="12.75">
      <c r="A43" s="76" t="s">
        <v>126</v>
      </c>
      <c r="B43" s="271">
        <v>113.5684734590842</v>
      </c>
      <c r="C43" s="271">
        <v>114.84330484330485</v>
      </c>
      <c r="D43" s="271">
        <v>119.93690851735015</v>
      </c>
      <c r="E43" s="111"/>
      <c r="F43" s="199"/>
    </row>
    <row r="44" spans="1:6" ht="12.75">
      <c r="A44" s="173" t="s">
        <v>100</v>
      </c>
      <c r="B44" s="271"/>
      <c r="C44" s="271"/>
      <c r="D44" s="271"/>
      <c r="E44" s="111"/>
    </row>
    <row r="45" spans="1:6" ht="12.75">
      <c r="A45" s="76" t="s">
        <v>105</v>
      </c>
      <c r="B45" s="271">
        <v>112.5</v>
      </c>
      <c r="C45" s="271">
        <v>113.11475409836065</v>
      </c>
      <c r="D45" s="271">
        <v>110.71428571428572</v>
      </c>
      <c r="E45" s="111"/>
    </row>
    <row r="46" spans="1:6" ht="12.75">
      <c r="A46" s="174" t="s">
        <v>106</v>
      </c>
      <c r="B46" s="177"/>
      <c r="C46" s="178"/>
      <c r="D46" s="47"/>
      <c r="E46" s="111"/>
    </row>
    <row r="47" spans="1:6" ht="21" customHeight="1">
      <c r="A47" s="182"/>
      <c r="B47" s="182"/>
      <c r="C47" s="182"/>
      <c r="D47" s="182"/>
      <c r="E47" s="111"/>
    </row>
    <row r="48" spans="1:6" ht="21" customHeight="1">
      <c r="A48" s="78" t="s">
        <v>141</v>
      </c>
      <c r="B48" s="134"/>
      <c r="C48" s="134"/>
      <c r="D48" s="175"/>
      <c r="E48" s="109"/>
    </row>
    <row r="49" spans="1:5" ht="21" customHeight="1">
      <c r="A49" s="176" t="s">
        <v>107</v>
      </c>
      <c r="B49" s="78"/>
      <c r="C49" s="78"/>
      <c r="D49" s="108"/>
      <c r="E49" s="109"/>
    </row>
    <row r="50" spans="1:5" ht="21" customHeight="1">
      <c r="B50" s="30"/>
      <c r="D50" s="31"/>
      <c r="E50" s="109"/>
    </row>
  </sheetData>
  <mergeCells count="12">
    <mergeCell ref="A7:A9"/>
    <mergeCell ref="C7:D7"/>
    <mergeCell ref="A10:D10"/>
    <mergeCell ref="A25:D25"/>
    <mergeCell ref="A36:D36"/>
    <mergeCell ref="A1:D1"/>
    <mergeCell ref="E1:E2"/>
    <mergeCell ref="A2:D2"/>
    <mergeCell ref="A4:A6"/>
    <mergeCell ref="B4:D4"/>
    <mergeCell ref="B5:D5"/>
    <mergeCell ref="C6:D6"/>
  </mergeCells>
  <hyperlinks>
    <hyperlink ref="E1" location="'Spis tablic  List of tables 1.1'!A1" display="'Spis tablic  List of tables 1.1'!A1"/>
    <hyperlink ref="E1:E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zoomScaleNormal="100" workbookViewId="0">
      <selection activeCell="L3" sqref="K1:L3"/>
    </sheetView>
  </sheetViews>
  <sheetFormatPr defaultColWidth="9.140625" defaultRowHeight="12.75"/>
  <cols>
    <col min="1" max="1" width="27.42578125" style="199" customWidth="1"/>
    <col min="2" max="7" width="13.5703125" style="199" customWidth="1"/>
    <col min="8" max="8" width="13.5703125" style="109" customWidth="1"/>
    <col min="9" max="10" width="13.5703125" style="199" customWidth="1"/>
    <col min="11" max="11" width="16" style="199" customWidth="1"/>
    <col min="12" max="16384" width="9.140625" style="199"/>
  </cols>
  <sheetData>
    <row r="1" spans="1:12" s="58" customFormat="1" ht="15" customHeight="1">
      <c r="A1" s="453" t="s">
        <v>210</v>
      </c>
      <c r="B1" s="453"/>
      <c r="C1" s="453"/>
      <c r="D1" s="57"/>
      <c r="E1" s="57"/>
      <c r="F1" s="57"/>
      <c r="G1" s="57"/>
      <c r="K1" s="411" t="s">
        <v>116</v>
      </c>
      <c r="L1" s="400"/>
    </row>
    <row r="2" spans="1:12" s="58" customFormat="1" ht="15" customHeight="1">
      <c r="A2" s="454" t="s">
        <v>211</v>
      </c>
      <c r="B2" s="454"/>
      <c r="C2" s="454"/>
      <c r="D2" s="57"/>
      <c r="E2" s="57"/>
      <c r="F2" s="57"/>
      <c r="G2" s="57"/>
      <c r="K2" s="411"/>
      <c r="L2" s="400"/>
    </row>
    <row r="3" spans="1:12" s="58" customFormat="1" ht="15" customHeight="1">
      <c r="A3" s="88"/>
      <c r="B3" s="88"/>
      <c r="C3" s="88"/>
      <c r="D3" s="57"/>
      <c r="E3" s="57"/>
      <c r="F3" s="57"/>
      <c r="G3" s="57"/>
      <c r="H3" s="112"/>
      <c r="K3" s="400"/>
      <c r="L3" s="400"/>
    </row>
    <row r="4" spans="1:12" ht="12.75" customHeight="1">
      <c r="A4" s="350" t="s">
        <v>127</v>
      </c>
      <c r="B4" s="455">
        <v>2015</v>
      </c>
      <c r="C4" s="455">
        <v>2016</v>
      </c>
      <c r="D4" s="457">
        <v>2017</v>
      </c>
      <c r="E4" s="457">
        <v>2018</v>
      </c>
      <c r="F4" s="458">
        <v>2019</v>
      </c>
      <c r="G4" s="458">
        <v>2020</v>
      </c>
      <c r="H4" s="460">
        <v>2021</v>
      </c>
      <c r="I4" s="458">
        <v>2022</v>
      </c>
      <c r="J4" s="458">
        <v>2023</v>
      </c>
    </row>
    <row r="5" spans="1:12">
      <c r="A5" s="345" t="s">
        <v>131</v>
      </c>
      <c r="B5" s="456"/>
      <c r="C5" s="456"/>
      <c r="D5" s="456"/>
      <c r="E5" s="456"/>
      <c r="F5" s="459"/>
      <c r="G5" s="459"/>
      <c r="H5" s="461"/>
      <c r="I5" s="462"/>
      <c r="J5" s="462"/>
    </row>
    <row r="6" spans="1:12" ht="20.100000000000001" customHeight="1">
      <c r="A6" s="463" t="s">
        <v>150</v>
      </c>
      <c r="B6" s="464"/>
      <c r="C6" s="464"/>
      <c r="D6" s="464"/>
      <c r="E6" s="464"/>
      <c r="F6" s="464"/>
      <c r="G6" s="464"/>
      <c r="H6" s="464"/>
      <c r="I6" s="464"/>
      <c r="J6" s="464"/>
    </row>
    <row r="7" spans="1:12" ht="14.1" customHeight="1">
      <c r="A7" s="233" t="s">
        <v>3</v>
      </c>
      <c r="B7" s="343"/>
      <c r="C7" s="35"/>
      <c r="D7" s="35"/>
      <c r="E7" s="65"/>
      <c r="F7" s="65"/>
      <c r="G7" s="65"/>
      <c r="H7" s="65"/>
      <c r="I7" s="297"/>
      <c r="J7" s="297"/>
    </row>
    <row r="8" spans="1:12" ht="14.1" customHeight="1">
      <c r="A8" s="231" t="s">
        <v>4</v>
      </c>
      <c r="B8" s="360"/>
      <c r="C8" s="35"/>
      <c r="D8" s="37"/>
      <c r="E8" s="37"/>
      <c r="F8" s="37"/>
      <c r="G8" s="37"/>
      <c r="H8" s="37"/>
      <c r="I8" s="295"/>
      <c r="J8" s="295"/>
    </row>
    <row r="9" spans="1:12" s="31" customFormat="1" ht="14.1" customHeight="1">
      <c r="A9" s="223" t="s">
        <v>5</v>
      </c>
      <c r="B9" s="304">
        <v>1643</v>
      </c>
      <c r="C9" s="305">
        <v>1848</v>
      </c>
      <c r="D9" s="305">
        <v>1675</v>
      </c>
      <c r="E9" s="305">
        <v>1894</v>
      </c>
      <c r="F9" s="305">
        <v>3153</v>
      </c>
      <c r="G9" s="305">
        <v>2046</v>
      </c>
      <c r="H9" s="305">
        <v>819</v>
      </c>
      <c r="I9" s="35">
        <v>986</v>
      </c>
      <c r="J9" s="368">
        <v>1033</v>
      </c>
      <c r="K9" s="302"/>
    </row>
    <row r="10" spans="1:12" s="31" customFormat="1" ht="14.1" customHeight="1">
      <c r="A10" s="225" t="s">
        <v>161</v>
      </c>
      <c r="B10" s="304"/>
      <c r="C10" s="305"/>
      <c r="D10" s="305"/>
      <c r="E10" s="305"/>
      <c r="F10" s="305"/>
      <c r="G10" s="305"/>
      <c r="H10" s="305"/>
      <c r="I10" s="306"/>
      <c r="J10" s="306"/>
    </row>
    <row r="11" spans="1:12" s="31" customFormat="1" ht="14.1" customHeight="1">
      <c r="A11" s="224" t="s">
        <v>6</v>
      </c>
      <c r="B11" s="304">
        <v>722</v>
      </c>
      <c r="C11" s="305">
        <v>801</v>
      </c>
      <c r="D11" s="305">
        <v>753</v>
      </c>
      <c r="E11" s="305">
        <v>940</v>
      </c>
      <c r="F11" s="305">
        <v>1529</v>
      </c>
      <c r="G11" s="305">
        <v>904</v>
      </c>
      <c r="H11" s="305">
        <v>380</v>
      </c>
      <c r="I11" s="306">
        <v>451</v>
      </c>
      <c r="J11" s="306">
        <v>525</v>
      </c>
    </row>
    <row r="12" spans="1:12" s="31" customFormat="1" ht="14.1" customHeight="1">
      <c r="A12" s="226" t="s">
        <v>7</v>
      </c>
      <c r="B12" s="304"/>
      <c r="C12" s="305"/>
      <c r="D12" s="305"/>
      <c r="E12" s="305"/>
      <c r="F12" s="305"/>
      <c r="G12" s="305"/>
      <c r="H12" s="305"/>
      <c r="I12" s="306"/>
      <c r="J12" s="306"/>
    </row>
    <row r="13" spans="1:12" s="31" customFormat="1" ht="14.1" customHeight="1">
      <c r="A13" s="223" t="s">
        <v>8</v>
      </c>
      <c r="B13" s="304">
        <v>5956</v>
      </c>
      <c r="C13" s="305">
        <v>5999</v>
      </c>
      <c r="D13" s="307">
        <v>5626</v>
      </c>
      <c r="E13" s="307">
        <v>5945</v>
      </c>
      <c r="F13" s="307">
        <v>7077</v>
      </c>
      <c r="G13" s="307">
        <v>4451</v>
      </c>
      <c r="H13" s="307">
        <v>5261</v>
      </c>
      <c r="I13" s="308">
        <v>6564</v>
      </c>
      <c r="J13" s="308">
        <v>7990</v>
      </c>
      <c r="K13" s="302"/>
      <c r="L13" s="303"/>
    </row>
    <row r="14" spans="1:12" s="31" customFormat="1" ht="14.1" customHeight="1">
      <c r="A14" s="225" t="s">
        <v>9</v>
      </c>
      <c r="B14" s="304"/>
      <c r="C14" s="305"/>
      <c r="D14" s="305"/>
      <c r="E14" s="305"/>
      <c r="F14" s="305"/>
      <c r="G14" s="305"/>
      <c r="H14" s="305"/>
      <c r="I14" s="306"/>
      <c r="J14" s="306"/>
      <c r="L14" s="303"/>
    </row>
    <row r="15" spans="1:12" s="31" customFormat="1" ht="14.1" customHeight="1">
      <c r="A15" s="224" t="s">
        <v>6</v>
      </c>
      <c r="B15" s="304">
        <v>3169</v>
      </c>
      <c r="C15" s="305">
        <v>3182</v>
      </c>
      <c r="D15" s="309">
        <v>2993</v>
      </c>
      <c r="E15" s="309">
        <v>3180</v>
      </c>
      <c r="F15" s="309">
        <v>3790</v>
      </c>
      <c r="G15" s="309">
        <v>2356</v>
      </c>
      <c r="H15" s="309">
        <v>2791</v>
      </c>
      <c r="I15" s="306">
        <v>3607</v>
      </c>
      <c r="J15" s="306">
        <v>4412</v>
      </c>
    </row>
    <row r="16" spans="1:12" s="31" customFormat="1" ht="14.1" customHeight="1">
      <c r="A16" s="227" t="s">
        <v>7</v>
      </c>
      <c r="B16" s="48"/>
      <c r="C16" s="49"/>
      <c r="D16" s="49"/>
      <c r="E16" s="49"/>
      <c r="F16" s="49"/>
      <c r="G16" s="49"/>
      <c r="H16" s="49"/>
      <c r="I16" s="296"/>
      <c r="J16" s="296"/>
    </row>
    <row r="17" spans="1:10" ht="20.100000000000001" customHeight="1">
      <c r="A17" s="463" t="s">
        <v>160</v>
      </c>
      <c r="B17" s="464"/>
      <c r="C17" s="464"/>
      <c r="D17" s="464"/>
      <c r="E17" s="464"/>
      <c r="F17" s="464"/>
      <c r="G17" s="464"/>
      <c r="H17" s="464"/>
      <c r="I17" s="464"/>
      <c r="J17" s="464"/>
    </row>
    <row r="18" spans="1:10" ht="14.1" customHeight="1">
      <c r="A18" s="299" t="s">
        <v>3</v>
      </c>
      <c r="B18" s="300"/>
      <c r="C18" s="65"/>
      <c r="D18" s="65"/>
      <c r="E18" s="65"/>
      <c r="F18" s="65"/>
      <c r="G18" s="65"/>
      <c r="H18" s="65"/>
      <c r="I18" s="298"/>
      <c r="J18" s="298"/>
    </row>
    <row r="19" spans="1:10" ht="14.1" customHeight="1">
      <c r="A19" s="231" t="s">
        <v>4</v>
      </c>
      <c r="B19" s="347"/>
      <c r="C19" s="149"/>
      <c r="D19" s="149"/>
      <c r="E19" s="149"/>
      <c r="F19" s="149"/>
      <c r="G19" s="149"/>
      <c r="H19" s="149"/>
      <c r="I19" s="295"/>
      <c r="J19" s="295"/>
    </row>
    <row r="20" spans="1:10" ht="14.1" customHeight="1">
      <c r="A20" s="223" t="s">
        <v>5</v>
      </c>
      <c r="B20" s="287">
        <v>100</v>
      </c>
      <c r="C20" s="280">
        <v>100</v>
      </c>
      <c r="D20" s="280">
        <v>100</v>
      </c>
      <c r="E20" s="280">
        <v>100</v>
      </c>
      <c r="F20" s="280">
        <v>100</v>
      </c>
      <c r="G20" s="280">
        <v>100</v>
      </c>
      <c r="H20" s="280">
        <v>100</v>
      </c>
      <c r="I20" s="280">
        <v>100</v>
      </c>
      <c r="J20" s="280">
        <f>ROUND(J9*100/J$9,1)</f>
        <v>100</v>
      </c>
    </row>
    <row r="21" spans="1:10" ht="14.1" customHeight="1">
      <c r="A21" s="225" t="s">
        <v>161</v>
      </c>
      <c r="B21" s="287"/>
      <c r="C21" s="280"/>
      <c r="D21" s="35"/>
      <c r="E21" s="35"/>
      <c r="F21" s="35"/>
      <c r="G21" s="35"/>
      <c r="H21" s="35"/>
      <c r="I21" s="286"/>
      <c r="J21" s="286"/>
    </row>
    <row r="22" spans="1:10" ht="14.1" customHeight="1">
      <c r="A22" s="224" t="s">
        <v>6</v>
      </c>
      <c r="B22" s="21">
        <v>43.944004869141814</v>
      </c>
      <c r="C22" s="39">
        <v>43.344155844155843</v>
      </c>
      <c r="D22" s="280">
        <v>44.955223880597018</v>
      </c>
      <c r="E22" s="280">
        <v>49.630411826821543</v>
      </c>
      <c r="F22" s="280">
        <v>48.493498255629561</v>
      </c>
      <c r="G22" s="280">
        <v>44.2</v>
      </c>
      <c r="H22" s="280">
        <v>46.4</v>
      </c>
      <c r="I22" s="281">
        <f>I11/I9*100</f>
        <v>45.740365111561864</v>
      </c>
      <c r="J22" s="281">
        <f>ROUND(J11*100/J$9,1)</f>
        <v>50.8</v>
      </c>
    </row>
    <row r="23" spans="1:10" ht="14.1" customHeight="1">
      <c r="A23" s="226" t="s">
        <v>7</v>
      </c>
      <c r="B23" s="287"/>
      <c r="C23" s="280"/>
      <c r="D23" s="35"/>
      <c r="E23" s="35"/>
      <c r="F23" s="35"/>
      <c r="G23" s="35"/>
      <c r="H23" s="35"/>
      <c r="I23" s="286"/>
      <c r="J23" s="286"/>
    </row>
    <row r="24" spans="1:10" ht="14.1" customHeight="1">
      <c r="A24" s="223" t="s">
        <v>8</v>
      </c>
      <c r="B24" s="287">
        <v>100</v>
      </c>
      <c r="C24" s="280">
        <v>100</v>
      </c>
      <c r="D24" s="280">
        <v>100</v>
      </c>
      <c r="E24" s="280">
        <v>100</v>
      </c>
      <c r="F24" s="280">
        <v>100</v>
      </c>
      <c r="G24" s="280">
        <v>100</v>
      </c>
      <c r="H24" s="280">
        <v>100</v>
      </c>
      <c r="I24" s="280">
        <v>100</v>
      </c>
      <c r="J24" s="280">
        <f>ROUND(J13*100/J$13,1)</f>
        <v>100</v>
      </c>
    </row>
    <row r="25" spans="1:10" ht="14.1" customHeight="1">
      <c r="A25" s="225" t="s">
        <v>9</v>
      </c>
      <c r="B25" s="287"/>
      <c r="C25" s="280"/>
      <c r="D25" s="35"/>
      <c r="E25" s="35"/>
      <c r="F25" s="35"/>
      <c r="G25" s="35"/>
      <c r="H25" s="35"/>
      <c r="I25" s="286"/>
      <c r="J25" s="286"/>
    </row>
    <row r="26" spans="1:10" ht="14.1" customHeight="1">
      <c r="A26" s="224" t="s">
        <v>6</v>
      </c>
      <c r="B26" s="21">
        <v>53.20685023505709</v>
      </c>
      <c r="C26" s="39">
        <v>53.042173695615936</v>
      </c>
      <c r="D26" s="280">
        <v>53.199431212228944</v>
      </c>
      <c r="E26" s="280">
        <v>53.49032800672834</v>
      </c>
      <c r="F26" s="280">
        <v>53.553765719937829</v>
      </c>
      <c r="G26" s="280">
        <v>52.9</v>
      </c>
      <c r="H26" s="280">
        <v>53.1</v>
      </c>
      <c r="I26" s="281">
        <f>I15/I13*I24</f>
        <v>54.951249238269348</v>
      </c>
      <c r="J26" s="280">
        <f>ROUND(J15*100/J$13,1)</f>
        <v>55.2</v>
      </c>
    </row>
    <row r="27" spans="1:10" ht="14.1" customHeight="1">
      <c r="A27" s="227" t="s">
        <v>7</v>
      </c>
      <c r="B27" s="50"/>
      <c r="C27" s="51"/>
      <c r="D27" s="51"/>
      <c r="E27" s="51"/>
      <c r="F27" s="51"/>
      <c r="G27" s="51"/>
      <c r="H27" s="51"/>
      <c r="I27" s="310"/>
      <c r="J27" s="310"/>
    </row>
    <row r="28" spans="1:10" ht="14.1" customHeight="1">
      <c r="A28" s="41"/>
      <c r="B28" s="40"/>
      <c r="C28" s="29"/>
      <c r="D28" s="29"/>
      <c r="E28" s="29"/>
      <c r="F28" s="29"/>
      <c r="G28" s="29"/>
      <c r="H28" s="111"/>
    </row>
    <row r="29" spans="1:10" ht="14.1" customHeight="1">
      <c r="A29" s="465" t="s">
        <v>121</v>
      </c>
      <c r="B29" s="465"/>
      <c r="C29" s="465"/>
      <c r="D29" s="29"/>
      <c r="E29" s="29"/>
      <c r="F29" s="29"/>
      <c r="G29" s="29"/>
      <c r="H29" s="111"/>
    </row>
    <row r="30" spans="1:10" ht="39" customHeight="1">
      <c r="A30" s="452" t="s">
        <v>59</v>
      </c>
      <c r="B30" s="452"/>
      <c r="C30" s="452"/>
      <c r="D30" s="29"/>
      <c r="E30" s="29"/>
      <c r="F30" s="29"/>
      <c r="G30" s="29"/>
    </row>
    <row r="31" spans="1:10">
      <c r="A31" s="351" t="s">
        <v>122</v>
      </c>
      <c r="B31" s="351"/>
      <c r="C31" s="196"/>
      <c r="D31" s="29"/>
      <c r="E31" s="29"/>
      <c r="F31" s="29"/>
      <c r="G31" s="29"/>
    </row>
    <row r="32" spans="1:10">
      <c r="A32" s="29"/>
      <c r="B32" s="29"/>
      <c r="C32" s="29"/>
      <c r="D32" s="29"/>
      <c r="E32" s="29"/>
      <c r="F32" s="29"/>
      <c r="G32" s="29"/>
    </row>
  </sheetData>
  <mergeCells count="16">
    <mergeCell ref="A30:C30"/>
    <mergeCell ref="A1:C1"/>
    <mergeCell ref="K1:K2"/>
    <mergeCell ref="A2:C2"/>
    <mergeCell ref="B4:B5"/>
    <mergeCell ref="C4:C5"/>
    <mergeCell ref="D4:D5"/>
    <mergeCell ref="E4:E5"/>
    <mergeCell ref="F4:F5"/>
    <mergeCell ref="G4:G5"/>
    <mergeCell ref="H4:H5"/>
    <mergeCell ref="I4:I5"/>
    <mergeCell ref="J4:J5"/>
    <mergeCell ref="A6:J6"/>
    <mergeCell ref="A17:J17"/>
    <mergeCell ref="A29:C29"/>
  </mergeCells>
  <hyperlinks>
    <hyperlink ref="K1" location="'Spis tablic  List of tables 1.1'!A1" display="'Spis tablic  List of tables 1.1'!A1"/>
    <hyperlink ref="K1:K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4"/>
  <sheetViews>
    <sheetView showGridLines="0" zoomScaleNormal="100" workbookViewId="0">
      <pane ySplit="9" topLeftCell="A10" activePane="bottomLeft" state="frozen"/>
      <selection activeCell="M25" sqref="M25"/>
      <selection pane="bottomLeft" activeCell="H20" sqref="H20"/>
    </sheetView>
  </sheetViews>
  <sheetFormatPr defaultColWidth="9.140625" defaultRowHeight="12.75"/>
  <cols>
    <col min="1" max="1" width="27.28515625" style="199" customWidth="1"/>
    <col min="2" max="2" width="13.7109375" style="31" customWidth="1"/>
    <col min="3" max="4" width="13.7109375" style="199" customWidth="1"/>
    <col min="5" max="5" width="13.7109375" style="31" customWidth="1"/>
    <col min="6" max="6" width="13.7109375" style="199" customWidth="1"/>
    <col min="7" max="7" width="14.5703125" style="199" customWidth="1"/>
    <col min="8" max="8" width="16.85546875" style="109" customWidth="1"/>
    <col min="9" max="16384" width="9.140625" style="199"/>
  </cols>
  <sheetData>
    <row r="1" spans="1:18" ht="15" customHeight="1">
      <c r="A1" s="466" t="s">
        <v>212</v>
      </c>
      <c r="B1" s="466"/>
      <c r="C1" s="466"/>
      <c r="D1" s="466"/>
      <c r="E1" s="466"/>
      <c r="F1" s="466"/>
      <c r="G1" s="466"/>
      <c r="H1" s="467" t="s">
        <v>116</v>
      </c>
      <c r="I1" s="399"/>
      <c r="J1" s="399"/>
      <c r="K1" s="399"/>
    </row>
    <row r="2" spans="1:18" ht="15" customHeight="1">
      <c r="A2" s="468" t="s">
        <v>213</v>
      </c>
      <c r="B2" s="468"/>
      <c r="C2" s="468"/>
      <c r="D2" s="468"/>
      <c r="E2" s="468"/>
      <c r="F2" s="468"/>
      <c r="G2" s="468"/>
      <c r="H2" s="467"/>
      <c r="I2" s="399"/>
      <c r="J2" s="399"/>
      <c r="K2" s="399"/>
    </row>
    <row r="3" spans="1:18">
      <c r="H3" s="181"/>
      <c r="I3" s="399"/>
      <c r="J3" s="399"/>
      <c r="K3" s="399"/>
    </row>
    <row r="4" spans="1:18">
      <c r="A4" s="469" t="s">
        <v>162</v>
      </c>
      <c r="B4" s="422" t="s">
        <v>163</v>
      </c>
      <c r="C4" s="423"/>
      <c r="D4" s="423"/>
      <c r="E4" s="423"/>
      <c r="F4" s="423"/>
      <c r="G4" s="424"/>
      <c r="H4" s="181"/>
      <c r="I4" s="399"/>
      <c r="J4" s="399"/>
      <c r="K4" s="399"/>
    </row>
    <row r="5" spans="1:18">
      <c r="A5" s="470"/>
      <c r="B5" s="403" t="s">
        <v>164</v>
      </c>
      <c r="C5" s="407"/>
      <c r="D5" s="407"/>
      <c r="E5" s="407"/>
      <c r="F5" s="407"/>
      <c r="G5" s="408"/>
    </row>
    <row r="6" spans="1:18" ht="21" customHeight="1">
      <c r="A6" s="470"/>
      <c r="B6" s="422" t="s">
        <v>5</v>
      </c>
      <c r="C6" s="423"/>
      <c r="D6" s="420"/>
      <c r="E6" s="422" t="s">
        <v>8</v>
      </c>
      <c r="F6" s="423"/>
      <c r="G6" s="424"/>
    </row>
    <row r="7" spans="1:18">
      <c r="A7" s="427" t="s">
        <v>165</v>
      </c>
      <c r="B7" s="474" t="s">
        <v>166</v>
      </c>
      <c r="C7" s="475"/>
      <c r="D7" s="476"/>
      <c r="E7" s="474" t="s">
        <v>9</v>
      </c>
      <c r="F7" s="475"/>
      <c r="G7" s="477"/>
    </row>
    <row r="8" spans="1:18" ht="17.25" customHeight="1">
      <c r="A8" s="427"/>
      <c r="B8" s="344" t="s">
        <v>167</v>
      </c>
      <c r="C8" s="344" t="s">
        <v>168</v>
      </c>
      <c r="D8" s="344" t="s">
        <v>135</v>
      </c>
      <c r="E8" s="344" t="s">
        <v>167</v>
      </c>
      <c r="F8" s="344" t="s">
        <v>168</v>
      </c>
      <c r="G8" s="344" t="s">
        <v>135</v>
      </c>
    </row>
    <row r="9" spans="1:18">
      <c r="A9" s="473"/>
      <c r="B9" s="346" t="s">
        <v>134</v>
      </c>
      <c r="C9" s="346" t="s">
        <v>169</v>
      </c>
      <c r="D9" s="346" t="s">
        <v>137</v>
      </c>
      <c r="E9" s="346" t="s">
        <v>134</v>
      </c>
      <c r="F9" s="346" t="s">
        <v>169</v>
      </c>
      <c r="G9" s="346" t="s">
        <v>137</v>
      </c>
    </row>
    <row r="10" spans="1:18" ht="20.100000000000001" customHeight="1">
      <c r="A10" s="478" t="s">
        <v>150</v>
      </c>
      <c r="B10" s="479"/>
      <c r="C10" s="479"/>
      <c r="D10" s="479"/>
      <c r="E10" s="479"/>
      <c r="F10" s="479"/>
      <c r="G10" s="480"/>
    </row>
    <row r="11" spans="1:18" ht="14.1" customHeight="1">
      <c r="A11" s="236" t="s">
        <v>112</v>
      </c>
      <c r="B11" s="369">
        <v>1033</v>
      </c>
      <c r="C11" s="18">
        <v>508</v>
      </c>
      <c r="D11" s="18">
        <v>525</v>
      </c>
      <c r="E11" s="369">
        <v>7990</v>
      </c>
      <c r="F11" s="18">
        <v>3578</v>
      </c>
      <c r="G11" s="370">
        <v>4412</v>
      </c>
      <c r="H11" s="125"/>
      <c r="J11" s="30"/>
    </row>
    <row r="12" spans="1:18" ht="14.1" customHeight="1">
      <c r="A12" s="237" t="s">
        <v>113</v>
      </c>
      <c r="B12" s="294"/>
      <c r="C12" s="18"/>
      <c r="D12" s="371"/>
      <c r="E12" s="294"/>
      <c r="F12" s="18"/>
      <c r="G12" s="372"/>
      <c r="H12" s="111"/>
      <c r="K12" s="30"/>
    </row>
    <row r="13" spans="1:18" ht="14.1" customHeight="1">
      <c r="A13" s="233" t="s">
        <v>225</v>
      </c>
      <c r="B13" s="373">
        <v>192</v>
      </c>
      <c r="C13" s="200">
        <v>192</v>
      </c>
      <c r="D13" s="200" t="s">
        <v>260</v>
      </c>
      <c r="E13" s="373">
        <v>1290</v>
      </c>
      <c r="F13" s="200">
        <v>533</v>
      </c>
      <c r="G13" s="375">
        <v>757</v>
      </c>
      <c r="H13" s="125"/>
      <c r="J13" s="30"/>
      <c r="K13" s="30"/>
    </row>
    <row r="14" spans="1:18" ht="14.1" customHeight="1">
      <c r="A14" s="234" t="s">
        <v>226</v>
      </c>
      <c r="B14" s="376"/>
      <c r="C14" s="200"/>
      <c r="D14" s="377"/>
      <c r="E14" s="376"/>
      <c r="F14" s="200"/>
      <c r="G14" s="378"/>
      <c r="H14" s="111"/>
      <c r="K14" s="30"/>
    </row>
    <row r="15" spans="1:18" ht="14.1" customHeight="1">
      <c r="A15" s="233" t="s">
        <v>64</v>
      </c>
      <c r="B15" s="373">
        <v>169</v>
      </c>
      <c r="C15" s="200">
        <v>116</v>
      </c>
      <c r="D15" s="374">
        <v>53</v>
      </c>
      <c r="E15" s="373">
        <v>1339</v>
      </c>
      <c r="F15" s="200">
        <v>888</v>
      </c>
      <c r="G15" s="375">
        <v>451</v>
      </c>
      <c r="H15" s="111"/>
      <c r="L15" s="30"/>
    </row>
    <row r="16" spans="1:18" ht="14.1" customHeight="1">
      <c r="A16" s="234" t="s">
        <v>68</v>
      </c>
      <c r="B16" s="376"/>
      <c r="C16" s="200"/>
      <c r="D16" s="377"/>
      <c r="E16" s="376"/>
      <c r="F16" s="200"/>
      <c r="G16" s="378"/>
      <c r="H16" s="111"/>
      <c r="R16" s="30"/>
    </row>
    <row r="17" spans="1:16" ht="25.5">
      <c r="A17" s="233" t="s">
        <v>65</v>
      </c>
      <c r="B17" s="373">
        <v>291</v>
      </c>
      <c r="C17" s="200">
        <v>119</v>
      </c>
      <c r="D17" s="374">
        <v>172</v>
      </c>
      <c r="E17" s="373">
        <v>1966</v>
      </c>
      <c r="F17" s="200">
        <v>657</v>
      </c>
      <c r="G17" s="375">
        <v>1309</v>
      </c>
      <c r="H17" s="111"/>
    </row>
    <row r="18" spans="1:16" ht="14.1" customHeight="1">
      <c r="A18" s="234" t="s">
        <v>67</v>
      </c>
      <c r="B18" s="376"/>
      <c r="C18" s="200"/>
      <c r="D18" s="377"/>
      <c r="E18" s="376"/>
      <c r="F18" s="200"/>
      <c r="G18" s="378"/>
      <c r="H18" s="111"/>
    </row>
    <row r="19" spans="1:16" ht="14.1" customHeight="1">
      <c r="A19" s="233" t="s">
        <v>236</v>
      </c>
      <c r="B19" s="373">
        <v>69</v>
      </c>
      <c r="C19" s="200">
        <v>24</v>
      </c>
      <c r="D19" s="374">
        <v>45</v>
      </c>
      <c r="E19" s="373">
        <v>394</v>
      </c>
      <c r="F19" s="200">
        <v>143</v>
      </c>
      <c r="G19" s="375">
        <v>251</v>
      </c>
      <c r="H19" s="111"/>
    </row>
    <row r="20" spans="1:16" ht="26.25" customHeight="1">
      <c r="A20" s="234" t="s">
        <v>235</v>
      </c>
      <c r="B20" s="376"/>
      <c r="C20" s="200"/>
      <c r="D20" s="377"/>
      <c r="E20" s="376"/>
      <c r="F20" s="200"/>
      <c r="G20" s="378"/>
      <c r="H20" s="111"/>
    </row>
    <row r="21" spans="1:16" ht="14.1" customHeight="1">
      <c r="A21" s="233" t="s">
        <v>234</v>
      </c>
      <c r="B21" s="373">
        <v>9</v>
      </c>
      <c r="C21" s="200" t="s">
        <v>260</v>
      </c>
      <c r="D21" s="374">
        <v>9</v>
      </c>
      <c r="E21" s="373">
        <v>22</v>
      </c>
      <c r="F21" s="200">
        <v>7</v>
      </c>
      <c r="G21" s="375">
        <v>15</v>
      </c>
      <c r="H21" s="111"/>
    </row>
    <row r="22" spans="1:16" ht="26.25" customHeight="1">
      <c r="A22" s="234" t="s">
        <v>257</v>
      </c>
      <c r="B22" s="376"/>
      <c r="C22" s="200"/>
      <c r="D22" s="377"/>
      <c r="E22" s="376"/>
      <c r="F22" s="200"/>
      <c r="G22" s="378"/>
      <c r="H22" s="111"/>
    </row>
    <row r="23" spans="1:16" ht="14.1" customHeight="1">
      <c r="A23" s="233" t="s">
        <v>66</v>
      </c>
      <c r="B23" s="373">
        <v>161</v>
      </c>
      <c r="C23" s="200">
        <v>68</v>
      </c>
      <c r="D23" s="374">
        <v>93</v>
      </c>
      <c r="E23" s="373">
        <v>1615</v>
      </c>
      <c r="F23" s="200">
        <v>706</v>
      </c>
      <c r="G23" s="375">
        <v>909</v>
      </c>
      <c r="H23" s="111"/>
    </row>
    <row r="24" spans="1:16" ht="14.1" customHeight="1">
      <c r="A24" s="234" t="s">
        <v>60</v>
      </c>
      <c r="B24" s="376"/>
      <c r="C24" s="200"/>
      <c r="D24" s="377"/>
      <c r="E24" s="376"/>
      <c r="F24" s="200"/>
      <c r="G24" s="378"/>
      <c r="H24" s="111"/>
    </row>
    <row r="25" spans="1:16" ht="14.1" customHeight="1">
      <c r="A25" s="233" t="s">
        <v>233</v>
      </c>
      <c r="B25" s="373">
        <v>90</v>
      </c>
      <c r="C25" s="200">
        <v>48</v>
      </c>
      <c r="D25" s="374">
        <v>42</v>
      </c>
      <c r="E25" s="373">
        <v>884</v>
      </c>
      <c r="F25" s="200">
        <v>363</v>
      </c>
      <c r="G25" s="379">
        <v>521</v>
      </c>
      <c r="H25" s="125"/>
      <c r="J25" s="30"/>
      <c r="K25" s="30"/>
      <c r="L25" s="30"/>
      <c r="M25" s="30"/>
      <c r="N25" s="30"/>
      <c r="O25" s="30"/>
      <c r="P25" s="30"/>
    </row>
    <row r="26" spans="1:16" ht="14.1" customHeight="1">
      <c r="A26" s="234" t="s">
        <v>246</v>
      </c>
      <c r="B26" s="6"/>
      <c r="C26" s="18"/>
      <c r="D26" s="6"/>
      <c r="E26" s="6"/>
      <c r="F26" s="380"/>
      <c r="G26" s="334"/>
      <c r="H26" s="111"/>
    </row>
    <row r="27" spans="1:16" ht="14.1" customHeight="1">
      <c r="A27" s="233" t="s">
        <v>231</v>
      </c>
      <c r="B27" s="78">
        <v>4</v>
      </c>
      <c r="C27" s="200">
        <v>4</v>
      </c>
      <c r="D27" s="374"/>
      <c r="E27" s="78">
        <v>176</v>
      </c>
      <c r="F27" s="200">
        <v>137</v>
      </c>
      <c r="G27" s="379">
        <v>39</v>
      </c>
      <c r="H27" s="125"/>
      <c r="J27" s="30"/>
      <c r="K27" s="30"/>
      <c r="L27" s="30"/>
      <c r="M27" s="30"/>
      <c r="N27" s="30"/>
      <c r="O27" s="30"/>
      <c r="P27" s="30"/>
    </row>
    <row r="28" spans="1:16" ht="14.1" customHeight="1">
      <c r="A28" s="234" t="s">
        <v>232</v>
      </c>
      <c r="B28" s="6"/>
      <c r="C28" s="18"/>
      <c r="D28" s="6"/>
      <c r="E28" s="6"/>
      <c r="F28" s="380"/>
      <c r="G28" s="334"/>
      <c r="H28" s="111"/>
    </row>
    <row r="29" spans="1:16" ht="14.1" customHeight="1">
      <c r="A29" s="233" t="s">
        <v>229</v>
      </c>
      <c r="B29" s="78">
        <v>48</v>
      </c>
      <c r="C29" s="200">
        <v>28</v>
      </c>
      <c r="D29" s="374">
        <v>20</v>
      </c>
      <c r="E29" s="78">
        <v>304</v>
      </c>
      <c r="F29" s="200">
        <v>144</v>
      </c>
      <c r="G29" s="379">
        <v>160</v>
      </c>
      <c r="H29" s="125"/>
      <c r="J29" s="30"/>
      <c r="K29" s="30"/>
      <c r="L29" s="30"/>
      <c r="M29" s="30"/>
      <c r="N29" s="30"/>
      <c r="O29" s="30"/>
      <c r="P29" s="30"/>
    </row>
    <row r="30" spans="1:16" ht="14.1" customHeight="1">
      <c r="A30" s="234" t="s">
        <v>230</v>
      </c>
      <c r="B30" s="381"/>
      <c r="C30" s="18"/>
      <c r="D30" s="381"/>
      <c r="E30" s="381"/>
      <c r="F30" s="380"/>
      <c r="G30" s="382"/>
      <c r="H30" s="111"/>
    </row>
    <row r="31" spans="1:16" ht="20.100000000000001" customHeight="1">
      <c r="A31" s="481" t="s">
        <v>170</v>
      </c>
      <c r="B31" s="482"/>
      <c r="C31" s="482"/>
      <c r="D31" s="482"/>
      <c r="E31" s="482"/>
      <c r="F31" s="482"/>
      <c r="G31" s="483"/>
      <c r="H31" s="111"/>
    </row>
    <row r="32" spans="1:16" ht="14.1" customHeight="1">
      <c r="A32" s="236" t="s">
        <v>112</v>
      </c>
      <c r="B32" s="293">
        <v>100</v>
      </c>
      <c r="C32" s="293">
        <v>49.2</v>
      </c>
      <c r="D32" s="293">
        <v>50.8</v>
      </c>
      <c r="E32" s="293">
        <v>100</v>
      </c>
      <c r="F32" s="293">
        <v>44.8</v>
      </c>
      <c r="G32" s="311">
        <v>55.2</v>
      </c>
      <c r="H32" s="111"/>
      <c r="I32" s="111"/>
    </row>
    <row r="33" spans="1:9" ht="14.1" customHeight="1">
      <c r="A33" s="237" t="s">
        <v>113</v>
      </c>
      <c r="B33" s="293"/>
      <c r="C33" s="293"/>
      <c r="D33" s="293"/>
      <c r="E33" s="293"/>
      <c r="F33" s="9"/>
      <c r="G33" s="312"/>
      <c r="H33" s="111"/>
      <c r="I33" s="111"/>
    </row>
    <row r="34" spans="1:9" ht="14.1" customHeight="1">
      <c r="A34" s="233" t="s">
        <v>225</v>
      </c>
      <c r="B34" s="9">
        <v>100</v>
      </c>
      <c r="C34" s="313">
        <v>100</v>
      </c>
      <c r="D34" s="313">
        <v>0</v>
      </c>
      <c r="E34" s="9">
        <v>100</v>
      </c>
      <c r="F34" s="313">
        <v>41.3</v>
      </c>
      <c r="G34" s="314">
        <v>58.7</v>
      </c>
      <c r="H34" s="111"/>
      <c r="I34" s="111"/>
    </row>
    <row r="35" spans="1:9" ht="14.1" customHeight="1">
      <c r="A35" s="234" t="s">
        <v>226</v>
      </c>
      <c r="B35" s="9"/>
      <c r="C35" s="313"/>
      <c r="D35" s="313"/>
      <c r="E35" s="9"/>
      <c r="F35" s="313"/>
      <c r="G35" s="314"/>
      <c r="H35" s="111"/>
      <c r="I35" s="111"/>
    </row>
    <row r="36" spans="1:9" ht="14.1" customHeight="1">
      <c r="A36" s="233" t="s">
        <v>64</v>
      </c>
      <c r="B36" s="9">
        <v>100</v>
      </c>
      <c r="C36" s="313">
        <v>68.599999999999994</v>
      </c>
      <c r="D36" s="313">
        <v>31.4</v>
      </c>
      <c r="E36" s="9">
        <v>100</v>
      </c>
      <c r="F36" s="313">
        <v>66.3</v>
      </c>
      <c r="G36" s="314">
        <v>33.700000000000003</v>
      </c>
      <c r="H36" s="111"/>
      <c r="I36" s="111"/>
    </row>
    <row r="37" spans="1:9" ht="14.1" customHeight="1">
      <c r="A37" s="234" t="s">
        <v>68</v>
      </c>
      <c r="B37" s="9"/>
      <c r="C37" s="313"/>
      <c r="D37" s="313"/>
      <c r="E37" s="9"/>
      <c r="F37" s="313"/>
      <c r="G37" s="314"/>
      <c r="H37" s="111"/>
      <c r="I37" s="111"/>
    </row>
    <row r="38" spans="1:9" ht="25.5">
      <c r="A38" s="233" t="s">
        <v>65</v>
      </c>
      <c r="B38" s="9">
        <v>100</v>
      </c>
      <c r="C38" s="313">
        <v>40.9</v>
      </c>
      <c r="D38" s="313">
        <v>59.1</v>
      </c>
      <c r="E38" s="9">
        <v>100</v>
      </c>
      <c r="F38" s="313">
        <v>33.400000000000006</v>
      </c>
      <c r="G38" s="314">
        <v>66.599999999999994</v>
      </c>
      <c r="H38" s="111"/>
      <c r="I38" s="111"/>
    </row>
    <row r="39" spans="1:9" ht="14.1" customHeight="1">
      <c r="A39" s="234" t="s">
        <v>67</v>
      </c>
      <c r="B39" s="9"/>
      <c r="C39" s="313"/>
      <c r="D39" s="313"/>
      <c r="E39" s="9"/>
      <c r="F39" s="313"/>
      <c r="G39" s="314"/>
      <c r="H39" s="111"/>
      <c r="I39" s="111"/>
    </row>
    <row r="40" spans="1:9" ht="14.1" customHeight="1">
      <c r="A40" s="233" t="s">
        <v>236</v>
      </c>
      <c r="B40" s="9">
        <v>100</v>
      </c>
      <c r="C40" s="313">
        <v>34.799999999999997</v>
      </c>
      <c r="D40" s="313">
        <v>65.2</v>
      </c>
      <c r="E40" s="9">
        <v>100</v>
      </c>
      <c r="F40" s="313">
        <v>36.299999999999997</v>
      </c>
      <c r="G40" s="314">
        <v>63.7</v>
      </c>
      <c r="H40" s="111"/>
      <c r="I40" s="111"/>
    </row>
    <row r="41" spans="1:9" ht="25.5" customHeight="1">
      <c r="A41" s="234" t="s">
        <v>235</v>
      </c>
      <c r="B41" s="9"/>
      <c r="C41" s="313"/>
      <c r="D41" s="313"/>
      <c r="E41" s="9"/>
      <c r="F41" s="313"/>
      <c r="G41" s="314"/>
      <c r="H41" s="111"/>
      <c r="I41" s="111"/>
    </row>
    <row r="42" spans="1:9" ht="14.1" customHeight="1">
      <c r="A42" s="233" t="s">
        <v>234</v>
      </c>
      <c r="B42" s="9">
        <v>100</v>
      </c>
      <c r="C42" s="200" t="s">
        <v>260</v>
      </c>
      <c r="D42" s="313">
        <v>100</v>
      </c>
      <c r="E42" s="9">
        <v>100</v>
      </c>
      <c r="F42" s="313">
        <v>31.799999999999997</v>
      </c>
      <c r="G42" s="314">
        <v>68.2</v>
      </c>
      <c r="H42" s="111"/>
      <c r="I42" s="111"/>
    </row>
    <row r="43" spans="1:9" ht="14.1" customHeight="1">
      <c r="A43" s="234" t="s">
        <v>257</v>
      </c>
      <c r="B43" s="9"/>
      <c r="C43" s="313"/>
      <c r="D43" s="313"/>
      <c r="E43" s="9"/>
      <c r="F43" s="313"/>
      <c r="G43" s="314"/>
      <c r="H43" s="111"/>
      <c r="I43" s="111"/>
    </row>
    <row r="44" spans="1:9" ht="14.1" customHeight="1">
      <c r="A44" s="233" t="s">
        <v>66</v>
      </c>
      <c r="B44" s="9">
        <v>100</v>
      </c>
      <c r="C44" s="313">
        <v>42.2</v>
      </c>
      <c r="D44" s="313">
        <v>57.8</v>
      </c>
      <c r="E44" s="9">
        <v>100</v>
      </c>
      <c r="F44" s="313">
        <v>43.7</v>
      </c>
      <c r="G44" s="314">
        <v>56.3</v>
      </c>
      <c r="H44" s="111"/>
      <c r="I44" s="111"/>
    </row>
    <row r="45" spans="1:9" ht="14.1" customHeight="1">
      <c r="A45" s="234" t="s">
        <v>60</v>
      </c>
      <c r="B45" s="9"/>
      <c r="C45" s="313"/>
      <c r="D45" s="313"/>
      <c r="E45" s="9"/>
      <c r="F45" s="313"/>
      <c r="G45" s="314"/>
      <c r="H45" s="111"/>
      <c r="I45" s="111"/>
    </row>
    <row r="46" spans="1:9" ht="14.1" customHeight="1">
      <c r="A46" s="233" t="s">
        <v>233</v>
      </c>
      <c r="B46" s="9">
        <v>100</v>
      </c>
      <c r="C46" s="313">
        <v>53.3</v>
      </c>
      <c r="D46" s="313">
        <v>46.7</v>
      </c>
      <c r="E46" s="9">
        <v>100</v>
      </c>
      <c r="F46" s="313">
        <v>41.1</v>
      </c>
      <c r="G46" s="314">
        <v>58.9</v>
      </c>
      <c r="H46" s="111"/>
      <c r="I46" s="111"/>
    </row>
    <row r="47" spans="1:9" ht="14.1" customHeight="1">
      <c r="A47" s="234" t="s">
        <v>246</v>
      </c>
      <c r="B47" s="9"/>
      <c r="C47" s="313"/>
      <c r="D47" s="313"/>
      <c r="E47" s="9"/>
      <c r="F47" s="313"/>
      <c r="G47" s="314"/>
      <c r="H47" s="111"/>
      <c r="I47" s="111"/>
    </row>
    <row r="48" spans="1:9" ht="20.100000000000001" customHeight="1">
      <c r="A48" s="233" t="s">
        <v>231</v>
      </c>
      <c r="B48" s="9">
        <v>100</v>
      </c>
      <c r="C48" s="313">
        <v>100</v>
      </c>
      <c r="D48" s="313">
        <v>0</v>
      </c>
      <c r="E48" s="9">
        <v>100</v>
      </c>
      <c r="F48" s="313">
        <v>77.8</v>
      </c>
      <c r="G48" s="314">
        <v>22.2</v>
      </c>
      <c r="H48" s="111"/>
    </row>
    <row r="49" spans="1:13" ht="14.1" customHeight="1">
      <c r="A49" s="234" t="s">
        <v>232</v>
      </c>
      <c r="B49" s="9"/>
      <c r="C49" s="313"/>
      <c r="D49" s="313"/>
      <c r="E49" s="9"/>
      <c r="F49" s="313"/>
      <c r="G49" s="314"/>
      <c r="H49" s="126"/>
    </row>
    <row r="50" spans="1:13" ht="14.1" customHeight="1">
      <c r="A50" s="233" t="s">
        <v>229</v>
      </c>
      <c r="B50" s="9">
        <v>100</v>
      </c>
      <c r="C50" s="313">
        <v>58.3</v>
      </c>
      <c r="D50" s="313">
        <v>41.7</v>
      </c>
      <c r="E50" s="9">
        <v>100</v>
      </c>
      <c r="F50" s="313">
        <v>47.4</v>
      </c>
      <c r="G50" s="314">
        <v>52.6</v>
      </c>
      <c r="H50" s="111"/>
    </row>
    <row r="51" spans="1:13" ht="14.1" customHeight="1">
      <c r="A51" s="234" t="s">
        <v>230</v>
      </c>
      <c r="B51" s="235"/>
      <c r="C51" s="235"/>
      <c r="D51" s="235"/>
      <c r="E51" s="235"/>
      <c r="F51" s="235"/>
      <c r="G51" s="235"/>
      <c r="H51" s="126"/>
      <c r="I51" s="111"/>
      <c r="J51" s="111"/>
      <c r="K51" s="111"/>
      <c r="L51" s="111"/>
      <c r="M51" s="111"/>
    </row>
    <row r="52" spans="1:13" ht="14.1" customHeight="1">
      <c r="A52" s="481" t="s">
        <v>158</v>
      </c>
      <c r="B52" s="482"/>
      <c r="C52" s="482"/>
      <c r="D52" s="482"/>
      <c r="E52" s="482"/>
      <c r="F52" s="482"/>
      <c r="G52" s="483"/>
      <c r="H52" s="111"/>
      <c r="I52" s="111"/>
      <c r="J52" s="111"/>
      <c r="K52" s="111"/>
      <c r="L52" s="111"/>
      <c r="M52" s="111"/>
    </row>
    <row r="53" spans="1:13" ht="14.1" customHeight="1">
      <c r="A53" s="236" t="s">
        <v>112</v>
      </c>
      <c r="B53" s="293">
        <v>100</v>
      </c>
      <c r="C53" s="265">
        <v>100</v>
      </c>
      <c r="D53" s="265">
        <v>100</v>
      </c>
      <c r="E53" s="293">
        <v>100</v>
      </c>
      <c r="F53" s="265">
        <v>100</v>
      </c>
      <c r="G53" s="315">
        <v>100</v>
      </c>
      <c r="H53" s="111"/>
      <c r="I53" s="111"/>
      <c r="J53" s="111"/>
      <c r="K53" s="111"/>
      <c r="L53" s="111"/>
      <c r="M53" s="111"/>
    </row>
    <row r="54" spans="1:13" ht="14.1" customHeight="1">
      <c r="A54" s="237" t="s">
        <v>113</v>
      </c>
      <c r="B54" s="294"/>
      <c r="C54" s="266"/>
      <c r="D54" s="266"/>
      <c r="E54" s="294"/>
      <c r="F54" s="266"/>
      <c r="G54" s="45"/>
      <c r="H54" s="111"/>
      <c r="I54" s="111"/>
      <c r="J54" s="111"/>
      <c r="K54" s="111"/>
      <c r="L54" s="111"/>
      <c r="M54" s="111"/>
    </row>
    <row r="55" spans="1:13">
      <c r="A55" s="233" t="s">
        <v>225</v>
      </c>
      <c r="B55" s="21">
        <v>18.600000000000001</v>
      </c>
      <c r="C55" s="21">
        <v>37.799999999999997</v>
      </c>
      <c r="D55" s="21">
        <v>0</v>
      </c>
      <c r="E55" s="21">
        <v>16.100000000000001</v>
      </c>
      <c r="F55" s="21">
        <v>14.9</v>
      </c>
      <c r="G55" s="21">
        <v>17.2</v>
      </c>
      <c r="H55" s="111"/>
      <c r="I55" s="111"/>
      <c r="J55" s="111"/>
      <c r="K55" s="111"/>
      <c r="L55" s="111"/>
      <c r="M55" s="111"/>
    </row>
    <row r="56" spans="1:13" ht="14.1" customHeight="1">
      <c r="A56" s="234" t="s">
        <v>226</v>
      </c>
      <c r="B56" s="21"/>
      <c r="C56" s="313"/>
      <c r="D56" s="313"/>
      <c r="E56" s="9"/>
      <c r="F56" s="313"/>
      <c r="G56" s="314"/>
      <c r="H56" s="111"/>
      <c r="I56" s="111"/>
      <c r="J56" s="111"/>
      <c r="K56" s="111"/>
      <c r="L56" s="111"/>
      <c r="M56" s="111"/>
    </row>
    <row r="57" spans="1:13" ht="14.1" customHeight="1">
      <c r="A57" s="233" t="s">
        <v>64</v>
      </c>
      <c r="B57" s="21">
        <v>16.399999999999999</v>
      </c>
      <c r="C57" s="313">
        <v>22.8</v>
      </c>
      <c r="D57" s="313">
        <v>10.1</v>
      </c>
      <c r="E57" s="9">
        <v>16.8</v>
      </c>
      <c r="F57" s="313">
        <v>24.8</v>
      </c>
      <c r="G57" s="314">
        <v>10.199999999999999</v>
      </c>
      <c r="H57" s="111"/>
      <c r="I57" s="111"/>
      <c r="J57" s="111"/>
      <c r="K57" s="111"/>
      <c r="L57" s="111"/>
      <c r="M57" s="111"/>
    </row>
    <row r="58" spans="1:13" ht="30.75" customHeight="1">
      <c r="A58" s="234" t="s">
        <v>68</v>
      </c>
      <c r="B58" s="21"/>
      <c r="C58" s="313"/>
      <c r="D58" s="313"/>
      <c r="E58" s="9"/>
      <c r="F58" s="313"/>
      <c r="G58" s="314"/>
      <c r="H58" s="111"/>
      <c r="I58" s="111"/>
      <c r="J58" s="111"/>
      <c r="K58" s="111"/>
      <c r="L58" s="111"/>
      <c r="M58" s="111"/>
    </row>
    <row r="59" spans="1:13" ht="27" customHeight="1">
      <c r="A59" s="233" t="s">
        <v>65</v>
      </c>
      <c r="B59" s="21">
        <v>28.2</v>
      </c>
      <c r="C59" s="313">
        <v>23.4</v>
      </c>
      <c r="D59" s="313">
        <v>32.799999999999997</v>
      </c>
      <c r="E59" s="9">
        <v>24.6</v>
      </c>
      <c r="F59" s="313">
        <v>18.399999999999999</v>
      </c>
      <c r="G59" s="314">
        <v>29.7</v>
      </c>
      <c r="H59" s="111"/>
      <c r="I59" s="111"/>
      <c r="J59" s="111"/>
      <c r="K59" s="111"/>
      <c r="L59" s="111"/>
      <c r="M59" s="111"/>
    </row>
    <row r="60" spans="1:13" ht="14.1" customHeight="1">
      <c r="A60" s="234" t="s">
        <v>67</v>
      </c>
      <c r="B60" s="21"/>
      <c r="C60" s="313"/>
      <c r="D60" s="313"/>
      <c r="E60" s="9"/>
      <c r="F60" s="313"/>
      <c r="G60" s="314"/>
      <c r="H60" s="111"/>
      <c r="I60" s="111"/>
      <c r="J60" s="111"/>
      <c r="K60" s="111"/>
      <c r="L60" s="111"/>
      <c r="M60" s="111"/>
    </row>
    <row r="61" spans="1:13" ht="14.1" customHeight="1">
      <c r="A61" s="233" t="s">
        <v>236</v>
      </c>
      <c r="B61" s="21">
        <v>6.7</v>
      </c>
      <c r="C61" s="313">
        <v>4.7</v>
      </c>
      <c r="D61" s="313">
        <v>8.6</v>
      </c>
      <c r="E61" s="9">
        <v>4.9000000000000004</v>
      </c>
      <c r="F61" s="313">
        <v>4</v>
      </c>
      <c r="G61" s="314">
        <v>5.7</v>
      </c>
      <c r="H61" s="111"/>
      <c r="I61" s="111"/>
      <c r="J61" s="111"/>
      <c r="K61" s="111"/>
      <c r="L61" s="111"/>
      <c r="M61" s="111"/>
    </row>
    <row r="62" spans="1:13" ht="14.1" customHeight="1">
      <c r="A62" s="234" t="s">
        <v>235</v>
      </c>
      <c r="B62" s="21"/>
      <c r="C62" s="313"/>
      <c r="D62" s="313"/>
      <c r="E62" s="9"/>
      <c r="F62" s="313"/>
      <c r="G62" s="314"/>
      <c r="H62" s="111"/>
    </row>
    <row r="63" spans="1:13" ht="12.95" customHeight="1">
      <c r="A63" s="233" t="s">
        <v>234</v>
      </c>
      <c r="B63" s="21">
        <v>0.9</v>
      </c>
      <c r="C63" s="200" t="s">
        <v>260</v>
      </c>
      <c r="D63" s="313">
        <v>1.7</v>
      </c>
      <c r="E63" s="9">
        <v>0.3</v>
      </c>
      <c r="F63" s="313">
        <v>0.2</v>
      </c>
      <c r="G63" s="314">
        <v>0.3</v>
      </c>
    </row>
    <row r="64" spans="1:13" ht="12.95" customHeight="1">
      <c r="A64" s="234" t="s">
        <v>257</v>
      </c>
      <c r="B64" s="21"/>
      <c r="C64" s="313"/>
      <c r="D64" s="313"/>
      <c r="E64" s="9"/>
      <c r="F64" s="313"/>
      <c r="G64" s="314"/>
    </row>
    <row r="65" spans="1:7" ht="12.95" customHeight="1">
      <c r="A65" s="233" t="s">
        <v>66</v>
      </c>
      <c r="B65" s="21">
        <v>15.6</v>
      </c>
      <c r="C65" s="313">
        <v>13.4</v>
      </c>
      <c r="D65" s="313">
        <v>17.7</v>
      </c>
      <c r="E65" s="9">
        <v>20.2</v>
      </c>
      <c r="F65" s="313">
        <v>19.7</v>
      </c>
      <c r="G65" s="314">
        <v>20.6</v>
      </c>
    </row>
    <row r="66" spans="1:7" ht="38.25" customHeight="1">
      <c r="A66" s="234" t="s">
        <v>60</v>
      </c>
      <c r="B66" s="21"/>
      <c r="C66" s="313"/>
      <c r="D66" s="313"/>
      <c r="E66" s="9"/>
      <c r="F66" s="313"/>
      <c r="G66" s="314"/>
    </row>
    <row r="67" spans="1:7" ht="12.95" customHeight="1">
      <c r="A67" s="233" t="s">
        <v>233</v>
      </c>
      <c r="B67" s="21">
        <v>8.6999999999999993</v>
      </c>
      <c r="C67" s="313">
        <v>9.4</v>
      </c>
      <c r="D67" s="313">
        <v>8</v>
      </c>
      <c r="E67" s="9">
        <v>11.1</v>
      </c>
      <c r="F67" s="313">
        <v>10.1</v>
      </c>
      <c r="G67" s="314">
        <v>11.8</v>
      </c>
    </row>
    <row r="68" spans="1:7" ht="14.25">
      <c r="A68" s="234" t="s">
        <v>246</v>
      </c>
      <c r="B68" s="21"/>
      <c r="C68" s="313"/>
      <c r="D68" s="313"/>
      <c r="E68" s="9"/>
      <c r="F68" s="313"/>
      <c r="G68" s="314"/>
    </row>
    <row r="69" spans="1:7" ht="14.25">
      <c r="A69" s="233" t="s">
        <v>231</v>
      </c>
      <c r="B69" s="21">
        <v>0.4</v>
      </c>
      <c r="C69" s="313">
        <v>0.8</v>
      </c>
      <c r="D69" s="200" t="s">
        <v>260</v>
      </c>
      <c r="E69" s="9">
        <v>2.2000000000000002</v>
      </c>
      <c r="F69" s="313">
        <v>3.8</v>
      </c>
      <c r="G69" s="314">
        <v>0.9</v>
      </c>
    </row>
    <row r="70" spans="1:7" ht="14.25">
      <c r="A70" s="234" t="s">
        <v>232</v>
      </c>
      <c r="B70" s="21"/>
      <c r="C70" s="313"/>
      <c r="D70" s="313"/>
      <c r="E70" s="9"/>
      <c r="F70" s="313"/>
      <c r="G70" s="314"/>
    </row>
    <row r="71" spans="1:7" ht="14.25">
      <c r="A71" s="233" t="s">
        <v>229</v>
      </c>
      <c r="B71" s="21">
        <v>4.5999999999999996</v>
      </c>
      <c r="C71" s="313">
        <v>5.5</v>
      </c>
      <c r="D71" s="313">
        <v>3.8</v>
      </c>
      <c r="E71" s="9">
        <v>3.8</v>
      </c>
      <c r="F71" s="313">
        <v>4</v>
      </c>
      <c r="G71" s="314">
        <v>3.6</v>
      </c>
    </row>
    <row r="72" spans="1:7" ht="14.25">
      <c r="A72" s="234" t="s">
        <v>230</v>
      </c>
      <c r="B72" s="235"/>
      <c r="C72" s="235"/>
      <c r="D72" s="235"/>
      <c r="E72" s="235"/>
      <c r="F72" s="235"/>
      <c r="G72" s="235"/>
    </row>
    <row r="73" spans="1:7">
      <c r="A73" s="42"/>
      <c r="B73" s="11"/>
      <c r="C73" s="11"/>
      <c r="D73" s="11"/>
      <c r="E73" s="11"/>
      <c r="F73" s="11"/>
      <c r="G73" s="11"/>
    </row>
    <row r="74" spans="1:7">
      <c r="A74" s="471" t="s">
        <v>258</v>
      </c>
      <c r="B74" s="471"/>
      <c r="C74" s="471"/>
      <c r="D74" s="471"/>
      <c r="E74" s="471"/>
      <c r="F74" s="471"/>
      <c r="G74" s="471"/>
    </row>
    <row r="75" spans="1:7">
      <c r="A75" s="16" t="s">
        <v>240</v>
      </c>
      <c r="B75" s="16"/>
      <c r="C75" s="16"/>
      <c r="D75" s="16"/>
      <c r="E75" s="16"/>
      <c r="F75" s="16"/>
      <c r="G75" s="16"/>
    </row>
    <row r="76" spans="1:7">
      <c r="A76" s="16" t="s">
        <v>241</v>
      </c>
      <c r="B76" s="16"/>
      <c r="C76" s="16"/>
      <c r="D76" s="16"/>
      <c r="E76" s="16"/>
      <c r="F76" s="16"/>
      <c r="G76" s="16"/>
    </row>
    <row r="77" spans="1:7">
      <c r="A77" s="419" t="s">
        <v>121</v>
      </c>
      <c r="B77" s="419"/>
      <c r="C77" s="419"/>
      <c r="D77" s="419"/>
      <c r="E77" s="419"/>
      <c r="F77" s="419"/>
      <c r="G77" s="419"/>
    </row>
    <row r="78" spans="1:7" ht="39.75" customHeight="1">
      <c r="A78" s="472" t="s">
        <v>259</v>
      </c>
      <c r="B78" s="472"/>
      <c r="C78" s="472"/>
      <c r="D78" s="472"/>
      <c r="E78" s="472"/>
      <c r="F78" s="472"/>
      <c r="G78" s="472"/>
    </row>
    <row r="79" spans="1:7">
      <c r="A79" s="367" t="s">
        <v>244</v>
      </c>
      <c r="B79" s="367"/>
      <c r="C79" s="367"/>
      <c r="D79" s="367"/>
      <c r="E79" s="367"/>
      <c r="F79" s="367"/>
      <c r="G79" s="367"/>
    </row>
    <row r="80" spans="1:7">
      <c r="A80" s="367" t="s">
        <v>245</v>
      </c>
      <c r="B80" s="367"/>
      <c r="C80" s="367"/>
      <c r="D80" s="367"/>
      <c r="E80" s="367"/>
      <c r="F80" s="367"/>
      <c r="G80" s="367"/>
    </row>
    <row r="81" spans="1:7">
      <c r="A81" s="412" t="s">
        <v>123</v>
      </c>
      <c r="B81" s="412"/>
      <c r="C81" s="412"/>
      <c r="D81" s="412"/>
      <c r="E81" s="412"/>
      <c r="F81" s="412"/>
      <c r="G81" s="412"/>
    </row>
    <row r="84" spans="1:7">
      <c r="A84" s="43"/>
    </row>
  </sheetData>
  <mergeCells count="18">
    <mergeCell ref="A74:G74"/>
    <mergeCell ref="A77:G77"/>
    <mergeCell ref="A78:G78"/>
    <mergeCell ref="A81:G81"/>
    <mergeCell ref="A7:A9"/>
    <mergeCell ref="B7:D7"/>
    <mergeCell ref="E7:G7"/>
    <mergeCell ref="A10:G10"/>
    <mergeCell ref="A31:G31"/>
    <mergeCell ref="A52:G52"/>
    <mergeCell ref="A1:G1"/>
    <mergeCell ref="H1:H2"/>
    <mergeCell ref="A2:G2"/>
    <mergeCell ref="A4:A6"/>
    <mergeCell ref="B4:G4"/>
    <mergeCell ref="B5:G5"/>
    <mergeCell ref="B6:D6"/>
    <mergeCell ref="E6:G6"/>
  </mergeCells>
  <hyperlinks>
    <hyperlink ref="H1" location="'Spis tablic  List of tables 1.1'!A1" display="'Spis tablic  List of tables 1.1'!A1"/>
    <hyperlink ref="H1:H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zoomScaleNormal="100" workbookViewId="0">
      <selection activeCell="M1" sqref="M1"/>
    </sheetView>
  </sheetViews>
  <sheetFormatPr defaultColWidth="9.140625" defaultRowHeight="12.75"/>
  <cols>
    <col min="1" max="1" width="27.28515625" style="199" customWidth="1"/>
    <col min="2" max="7" width="12.7109375" style="199" customWidth="1"/>
    <col min="8" max="8" width="12.7109375" style="109" customWidth="1"/>
    <col min="9" max="10" width="12.7109375" style="199" customWidth="1"/>
    <col min="11" max="11" width="16.140625" style="199" customWidth="1"/>
    <col min="12" max="16384" width="9.140625" style="199"/>
  </cols>
  <sheetData>
    <row r="1" spans="1:12" ht="15" customHeight="1">
      <c r="A1" s="465" t="s">
        <v>214</v>
      </c>
      <c r="B1" s="465"/>
      <c r="C1" s="465"/>
      <c r="J1" s="396"/>
      <c r="K1" s="397" t="s">
        <v>116</v>
      </c>
      <c r="L1" s="401"/>
    </row>
    <row r="2" spans="1:12" ht="15" customHeight="1">
      <c r="A2" s="485" t="s">
        <v>215</v>
      </c>
      <c r="B2" s="485"/>
      <c r="C2" s="485"/>
      <c r="K2" s="397"/>
      <c r="L2" s="401"/>
    </row>
    <row r="3" spans="1:12" ht="15" customHeight="1">
      <c r="K3" s="401"/>
      <c r="L3" s="401"/>
    </row>
    <row r="4" spans="1:12" ht="12.75" customHeight="1">
      <c r="A4" s="349" t="s">
        <v>127</v>
      </c>
      <c r="B4" s="486">
        <v>2015</v>
      </c>
      <c r="C4" s="486">
        <v>2016</v>
      </c>
      <c r="D4" s="486">
        <v>2017</v>
      </c>
      <c r="E4" s="458">
        <v>2018</v>
      </c>
      <c r="F4" s="458">
        <v>2019</v>
      </c>
      <c r="G4" s="458">
        <v>2020</v>
      </c>
      <c r="H4" s="458">
        <v>2021</v>
      </c>
      <c r="I4" s="460">
        <v>2022</v>
      </c>
      <c r="J4" s="460">
        <v>2023</v>
      </c>
      <c r="K4" s="401"/>
      <c r="L4" s="401"/>
    </row>
    <row r="5" spans="1:12">
      <c r="A5" s="348" t="s">
        <v>131</v>
      </c>
      <c r="B5" s="487"/>
      <c r="C5" s="487"/>
      <c r="D5" s="487"/>
      <c r="E5" s="488"/>
      <c r="F5" s="488"/>
      <c r="G5" s="488"/>
      <c r="H5" s="488"/>
      <c r="I5" s="484"/>
      <c r="J5" s="484"/>
      <c r="K5" s="401"/>
      <c r="L5" s="401"/>
    </row>
    <row r="6" spans="1:12" ht="14.1" customHeight="1">
      <c r="A6" s="66" t="s">
        <v>10</v>
      </c>
      <c r="B6" s="104">
        <v>665</v>
      </c>
      <c r="C6" s="104">
        <v>397</v>
      </c>
      <c r="D6" s="105">
        <v>295</v>
      </c>
      <c r="E6" s="105">
        <v>482</v>
      </c>
      <c r="F6" s="105">
        <v>649</v>
      </c>
      <c r="G6" s="105">
        <v>889</v>
      </c>
      <c r="H6" s="105">
        <v>870</v>
      </c>
      <c r="I6" s="35">
        <v>484</v>
      </c>
      <c r="J6" s="35">
        <v>626</v>
      </c>
      <c r="K6" s="27"/>
    </row>
    <row r="7" spans="1:12" ht="14.1" customHeight="1">
      <c r="A7" s="231" t="s">
        <v>11</v>
      </c>
      <c r="B7" s="106"/>
      <c r="C7" s="106"/>
      <c r="D7" s="105"/>
      <c r="E7" s="105"/>
      <c r="F7" s="105"/>
      <c r="G7" s="105"/>
      <c r="H7" s="105"/>
      <c r="I7" s="35"/>
      <c r="J7" s="35"/>
    </row>
    <row r="8" spans="1:12" ht="14.1" customHeight="1">
      <c r="A8" s="67" t="s">
        <v>6</v>
      </c>
      <c r="B8" s="106">
        <v>189</v>
      </c>
      <c r="C8" s="106">
        <v>132</v>
      </c>
      <c r="D8" s="105">
        <v>98</v>
      </c>
      <c r="E8" s="105">
        <v>183</v>
      </c>
      <c r="F8" s="105">
        <v>264</v>
      </c>
      <c r="G8" s="105">
        <v>327</v>
      </c>
      <c r="H8" s="105">
        <v>298</v>
      </c>
      <c r="I8" s="316">
        <v>179</v>
      </c>
      <c r="J8" s="316">
        <v>261</v>
      </c>
      <c r="K8" s="317"/>
    </row>
    <row r="9" spans="1:12" ht="14.1" customHeight="1">
      <c r="A9" s="228" t="s">
        <v>12</v>
      </c>
      <c r="B9" s="71"/>
      <c r="C9" s="71"/>
      <c r="D9" s="72"/>
      <c r="E9" s="72"/>
      <c r="F9" s="72"/>
      <c r="G9" s="72"/>
      <c r="H9" s="72"/>
      <c r="I9" s="35"/>
      <c r="J9" s="35"/>
    </row>
    <row r="10" spans="1:12" ht="14.1" customHeight="1">
      <c r="A10" s="68" t="s">
        <v>13</v>
      </c>
      <c r="B10" s="73">
        <f>B8/B6*100</f>
        <v>28.421052631578945</v>
      </c>
      <c r="C10" s="70">
        <f>C8/C6*100</f>
        <v>33.249370277078086</v>
      </c>
      <c r="D10" s="70">
        <v>33.220338983050844</v>
      </c>
      <c r="E10" s="70">
        <f>E8/E6*100</f>
        <v>37.966804979253112</v>
      </c>
      <c r="F10" s="70">
        <v>40.700000000000003</v>
      </c>
      <c r="G10" s="70">
        <f>G8*100/G6</f>
        <v>36.782902137232846</v>
      </c>
      <c r="H10" s="70">
        <f>H8*100/H6</f>
        <v>34.252873563218394</v>
      </c>
      <c r="I10" s="280">
        <f>I8/I6*100</f>
        <v>36.983471074380162</v>
      </c>
      <c r="J10" s="280">
        <f>ROUND(J8*100/J6,1)</f>
        <v>41.7</v>
      </c>
    </row>
    <row r="11" spans="1:12" ht="14.1" customHeight="1">
      <c r="A11" s="222" t="s">
        <v>79</v>
      </c>
      <c r="B11" s="74"/>
      <c r="C11" s="74"/>
      <c r="D11" s="75"/>
      <c r="E11" s="75"/>
      <c r="F11" s="75"/>
      <c r="G11" s="75"/>
      <c r="H11" s="75"/>
      <c r="I11" s="301"/>
      <c r="J11" s="301"/>
    </row>
    <row r="12" spans="1:12" ht="12.95" customHeight="1">
      <c r="A12" s="44"/>
      <c r="B12" s="23"/>
      <c r="C12" s="27"/>
    </row>
    <row r="13" spans="1:12" ht="12.95" customHeight="1">
      <c r="A13" s="409" t="s">
        <v>61</v>
      </c>
      <c r="B13" s="409"/>
      <c r="C13" s="409"/>
    </row>
    <row r="14" spans="1:12" ht="12.95" customHeight="1">
      <c r="A14" s="410" t="s">
        <v>14</v>
      </c>
      <c r="B14" s="410"/>
      <c r="C14" s="410"/>
      <c r="D14" s="410"/>
      <c r="E14" s="410"/>
      <c r="F14" s="410"/>
      <c r="G14" s="341"/>
    </row>
  </sheetData>
  <mergeCells count="13">
    <mergeCell ref="A14:F14"/>
    <mergeCell ref="F4:F5"/>
    <mergeCell ref="G4:G5"/>
    <mergeCell ref="H4:H5"/>
    <mergeCell ref="I4:I5"/>
    <mergeCell ref="J4:J5"/>
    <mergeCell ref="A13:C13"/>
    <mergeCell ref="A1:C1"/>
    <mergeCell ref="A2:C2"/>
    <mergeCell ref="B4:B5"/>
    <mergeCell ref="C4:C5"/>
    <mergeCell ref="D4:D5"/>
    <mergeCell ref="E4:E5"/>
  </mergeCells>
  <hyperlinks>
    <hyperlink ref="K1" location="'Spis tablic  List of tables 1.1'!A1" display="'Spis tablic  List of tables 1.1'!A1"/>
    <hyperlink ref="K1:K2" location="'Spis tablic'!A1" display="'Spis tablic'!A1"/>
  </hyperlink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showGridLines="0" zoomScaleNormal="100" workbookViewId="0">
      <pane ySplit="5" topLeftCell="A6" activePane="bottomLeft" state="frozen"/>
      <selection activeCell="M25" sqref="M25"/>
      <selection pane="bottomLeft" activeCell="K4" sqref="J1:K4"/>
    </sheetView>
  </sheetViews>
  <sheetFormatPr defaultColWidth="9.140625" defaultRowHeight="12.75"/>
  <cols>
    <col min="1" max="1" width="27.28515625" style="199" customWidth="1"/>
    <col min="2" max="5" width="14.7109375" style="199" customWidth="1"/>
    <col min="6" max="6" width="14.7109375" style="109" customWidth="1"/>
    <col min="7" max="8" width="14.7109375" style="199" customWidth="1"/>
    <col min="9" max="9" width="9.140625" style="199"/>
    <col min="10" max="10" width="20.5703125" style="199" customWidth="1"/>
    <col min="11" max="16384" width="9.140625" style="199"/>
  </cols>
  <sheetData>
    <row r="1" spans="1:11" ht="15" customHeight="1">
      <c r="A1" s="409" t="s">
        <v>261</v>
      </c>
      <c r="B1" s="409"/>
      <c r="C1" s="409"/>
      <c r="D1" s="409"/>
      <c r="I1" s="340"/>
      <c r="J1" s="467" t="s">
        <v>116</v>
      </c>
      <c r="K1" s="399"/>
    </row>
    <row r="2" spans="1:11">
      <c r="A2" s="412" t="s">
        <v>237</v>
      </c>
      <c r="B2" s="412"/>
      <c r="C2" s="412"/>
      <c r="D2" s="412"/>
      <c r="I2" s="342"/>
      <c r="J2" s="467"/>
      <c r="K2" s="399"/>
    </row>
    <row r="3" spans="1:11" ht="12.95" customHeight="1">
      <c r="A3" s="64"/>
      <c r="B3" s="64"/>
      <c r="C3" s="64"/>
      <c r="D3" s="64"/>
      <c r="E3" s="26"/>
      <c r="F3" s="113"/>
      <c r="J3" s="399"/>
      <c r="K3" s="399"/>
    </row>
    <row r="4" spans="1:11" ht="15" customHeight="1">
      <c r="A4" s="238" t="s">
        <v>200</v>
      </c>
      <c r="B4" s="455">
        <v>2017</v>
      </c>
      <c r="C4" s="455">
        <v>2018</v>
      </c>
      <c r="D4" s="489">
        <v>2019</v>
      </c>
      <c r="E4" s="489">
        <v>2020</v>
      </c>
      <c r="F4" s="489">
        <v>2021</v>
      </c>
      <c r="G4" s="489">
        <v>2022</v>
      </c>
      <c r="H4" s="489">
        <v>2023</v>
      </c>
      <c r="J4" s="399"/>
      <c r="K4" s="399"/>
    </row>
    <row r="5" spans="1:11" ht="34.5" customHeight="1">
      <c r="A5" s="354" t="s">
        <v>201</v>
      </c>
      <c r="B5" s="456"/>
      <c r="C5" s="456"/>
      <c r="D5" s="459"/>
      <c r="E5" s="459"/>
      <c r="F5" s="459"/>
      <c r="G5" s="459"/>
      <c r="H5" s="459"/>
    </row>
    <row r="6" spans="1:11" ht="20.100000000000001" customHeight="1">
      <c r="A6" s="449" t="s">
        <v>150</v>
      </c>
      <c r="B6" s="450"/>
      <c r="C6" s="450"/>
      <c r="D6" s="450"/>
      <c r="E6" s="450"/>
      <c r="F6" s="450"/>
      <c r="G6" s="450"/>
      <c r="H6" s="451"/>
    </row>
    <row r="7" spans="1:11" ht="15" customHeight="1">
      <c r="A7" s="236" t="s">
        <v>112</v>
      </c>
      <c r="B7" s="116">
        <v>295</v>
      </c>
      <c r="C7" s="117">
        <v>482</v>
      </c>
      <c r="D7" s="318">
        <v>649</v>
      </c>
      <c r="E7" s="318">
        <v>889</v>
      </c>
      <c r="F7" s="318">
        <v>870</v>
      </c>
      <c r="G7" s="318">
        <v>484</v>
      </c>
      <c r="H7" s="318">
        <v>626</v>
      </c>
    </row>
    <row r="8" spans="1:11" ht="15" customHeight="1">
      <c r="A8" s="237" t="s">
        <v>113</v>
      </c>
      <c r="B8" s="116"/>
      <c r="C8" s="117"/>
      <c r="D8" s="34"/>
      <c r="E8" s="34"/>
      <c r="F8" s="34"/>
      <c r="G8" s="35"/>
      <c r="H8" s="35"/>
    </row>
    <row r="9" spans="1:11" ht="15" customHeight="1">
      <c r="A9" s="233" t="s">
        <v>225</v>
      </c>
      <c r="B9" s="118">
        <v>41</v>
      </c>
      <c r="C9" s="119">
        <v>103</v>
      </c>
      <c r="D9" s="120">
        <v>115</v>
      </c>
      <c r="E9" s="120">
        <v>135</v>
      </c>
      <c r="F9" s="120">
        <v>129</v>
      </c>
      <c r="G9" s="319">
        <v>65</v>
      </c>
      <c r="H9" s="319">
        <v>106</v>
      </c>
    </row>
    <row r="10" spans="1:11" ht="15" customHeight="1">
      <c r="A10" s="234" t="s">
        <v>226</v>
      </c>
      <c r="B10" s="118"/>
      <c r="C10" s="119"/>
      <c r="D10" s="121"/>
      <c r="E10" s="121"/>
      <c r="F10" s="121"/>
      <c r="G10" s="281"/>
      <c r="H10" s="281"/>
    </row>
    <row r="11" spans="1:11" ht="15" customHeight="1">
      <c r="A11" s="233" t="s">
        <v>64</v>
      </c>
      <c r="B11" s="118">
        <v>60</v>
      </c>
      <c r="C11" s="119">
        <v>63</v>
      </c>
      <c r="D11" s="120">
        <v>96</v>
      </c>
      <c r="E11" s="120">
        <v>173</v>
      </c>
      <c r="F11" s="120">
        <v>166</v>
      </c>
      <c r="G11" s="319">
        <v>77</v>
      </c>
      <c r="H11" s="319">
        <v>97</v>
      </c>
    </row>
    <row r="12" spans="1:11" ht="15" customHeight="1">
      <c r="A12" s="234" t="s">
        <v>68</v>
      </c>
      <c r="B12" s="118"/>
      <c r="C12" s="119"/>
      <c r="D12" s="122"/>
      <c r="E12" s="122"/>
      <c r="F12" s="122"/>
      <c r="G12" s="281"/>
      <c r="H12" s="281"/>
    </row>
    <row r="13" spans="1:11" ht="25.5">
      <c r="A13" s="233" t="s">
        <v>65</v>
      </c>
      <c r="B13" s="118">
        <v>84</v>
      </c>
      <c r="C13" s="119">
        <v>124</v>
      </c>
      <c r="D13" s="120">
        <v>179</v>
      </c>
      <c r="E13" s="120">
        <v>232</v>
      </c>
      <c r="F13" s="120">
        <v>203</v>
      </c>
      <c r="G13" s="130">
        <v>142</v>
      </c>
      <c r="H13" s="130">
        <v>183</v>
      </c>
    </row>
    <row r="14" spans="1:11" ht="15" customHeight="1">
      <c r="A14" s="234" t="s">
        <v>67</v>
      </c>
      <c r="B14" s="118"/>
      <c r="C14" s="119"/>
      <c r="D14" s="120"/>
      <c r="E14" s="120"/>
      <c r="F14" s="120"/>
      <c r="G14" s="319"/>
      <c r="H14" s="319"/>
    </row>
    <row r="15" spans="1:11" ht="15" customHeight="1">
      <c r="A15" s="233" t="s">
        <v>236</v>
      </c>
      <c r="B15" s="118">
        <v>19</v>
      </c>
      <c r="C15" s="119">
        <v>32</v>
      </c>
      <c r="D15" s="120">
        <v>74</v>
      </c>
      <c r="E15" s="120">
        <v>86</v>
      </c>
      <c r="F15" s="120">
        <v>41</v>
      </c>
      <c r="G15" s="120">
        <v>34</v>
      </c>
      <c r="H15" s="120">
        <v>54</v>
      </c>
    </row>
    <row r="16" spans="1:11" ht="23.25" customHeight="1">
      <c r="A16" s="234" t="s">
        <v>235</v>
      </c>
      <c r="B16" s="118"/>
      <c r="C16" s="119"/>
      <c r="D16" s="120"/>
      <c r="E16" s="120"/>
      <c r="F16" s="120"/>
      <c r="G16" s="120"/>
      <c r="H16" s="120"/>
      <c r="K16" s="30"/>
    </row>
    <row r="17" spans="1:8" ht="15" customHeight="1">
      <c r="A17" s="233" t="s">
        <v>234</v>
      </c>
      <c r="B17" s="118" t="s">
        <v>228</v>
      </c>
      <c r="C17" s="119" t="s">
        <v>228</v>
      </c>
      <c r="D17" s="120" t="s">
        <v>228</v>
      </c>
      <c r="E17" s="120" t="s">
        <v>228</v>
      </c>
      <c r="F17" s="120" t="s">
        <v>228</v>
      </c>
      <c r="G17" s="120" t="s">
        <v>228</v>
      </c>
      <c r="H17" s="120">
        <v>5</v>
      </c>
    </row>
    <row r="18" spans="1:8" ht="15" customHeight="1">
      <c r="A18" s="234" t="s">
        <v>227</v>
      </c>
      <c r="B18" s="118"/>
      <c r="C18" s="119"/>
      <c r="D18" s="120"/>
      <c r="E18" s="120"/>
      <c r="F18" s="120"/>
      <c r="G18" s="120"/>
      <c r="H18" s="120"/>
    </row>
    <row r="19" spans="1:8" ht="15" customHeight="1">
      <c r="A19" s="233" t="s">
        <v>66</v>
      </c>
      <c r="B19" s="118">
        <v>31</v>
      </c>
      <c r="C19" s="119">
        <v>56</v>
      </c>
      <c r="D19" s="120">
        <v>64</v>
      </c>
      <c r="E19" s="120">
        <v>107</v>
      </c>
      <c r="F19" s="120">
        <v>86</v>
      </c>
      <c r="G19" s="120">
        <v>52</v>
      </c>
      <c r="H19" s="120">
        <v>75</v>
      </c>
    </row>
    <row r="20" spans="1:8" ht="15" customHeight="1">
      <c r="A20" s="234" t="s">
        <v>60</v>
      </c>
      <c r="B20" s="118"/>
      <c r="C20" s="119"/>
      <c r="D20" s="120"/>
      <c r="E20" s="120"/>
      <c r="F20" s="120"/>
      <c r="G20" s="120"/>
      <c r="H20" s="120"/>
    </row>
    <row r="21" spans="1:8" ht="14.25">
      <c r="A21" s="233" t="s">
        <v>233</v>
      </c>
      <c r="B21" s="118">
        <v>60</v>
      </c>
      <c r="C21" s="119">
        <v>104</v>
      </c>
      <c r="D21" s="120">
        <v>121</v>
      </c>
      <c r="E21" s="120">
        <v>156</v>
      </c>
      <c r="F21" s="120">
        <v>245</v>
      </c>
      <c r="G21" s="120">
        <v>114</v>
      </c>
      <c r="H21" s="120">
        <v>40</v>
      </c>
    </row>
    <row r="22" spans="1:8" ht="15" customHeight="1">
      <c r="A22" s="234" t="s">
        <v>246</v>
      </c>
      <c r="B22" s="118"/>
      <c r="C22" s="119"/>
      <c r="D22" s="120"/>
      <c r="E22" s="120"/>
      <c r="F22" s="120"/>
      <c r="G22" s="120"/>
      <c r="H22" s="120"/>
    </row>
    <row r="23" spans="1:8" ht="15" customHeight="1">
      <c r="A23" s="233" t="s">
        <v>231</v>
      </c>
      <c r="B23" s="118" t="s">
        <v>228</v>
      </c>
      <c r="C23" s="119" t="s">
        <v>228</v>
      </c>
      <c r="D23" s="120" t="s">
        <v>228</v>
      </c>
      <c r="E23" s="120" t="s">
        <v>228</v>
      </c>
      <c r="F23" s="120" t="s">
        <v>228</v>
      </c>
      <c r="G23" s="120" t="s">
        <v>228</v>
      </c>
      <c r="H23" s="120">
        <v>6</v>
      </c>
    </row>
    <row r="24" spans="1:8" ht="15" customHeight="1">
      <c r="A24" s="234" t="s">
        <v>232</v>
      </c>
      <c r="B24" s="118"/>
      <c r="C24" s="119"/>
      <c r="D24" s="122"/>
      <c r="E24" s="122"/>
      <c r="F24" s="122"/>
      <c r="G24" s="281"/>
      <c r="H24" s="281"/>
    </row>
    <row r="25" spans="1:8" ht="12.95" customHeight="1">
      <c r="A25" s="233" t="s">
        <v>229</v>
      </c>
      <c r="B25" s="118" t="s">
        <v>228</v>
      </c>
      <c r="C25" s="119" t="s">
        <v>228</v>
      </c>
      <c r="D25" s="120" t="s">
        <v>228</v>
      </c>
      <c r="E25" s="120" t="s">
        <v>228</v>
      </c>
      <c r="F25" s="120" t="s">
        <v>228</v>
      </c>
      <c r="G25" s="130" t="s">
        <v>228</v>
      </c>
      <c r="H25" s="130">
        <v>60</v>
      </c>
    </row>
    <row r="26" spans="1:8" ht="12.95" customHeight="1">
      <c r="A26" s="234" t="s">
        <v>230</v>
      </c>
      <c r="B26" s="118"/>
      <c r="C26" s="119"/>
      <c r="D26" s="120"/>
      <c r="E26" s="120"/>
      <c r="F26" s="120"/>
      <c r="G26" s="319"/>
      <c r="H26" s="319"/>
    </row>
    <row r="27" spans="1:8" ht="12.95" customHeight="1">
      <c r="A27" s="449" t="s">
        <v>171</v>
      </c>
      <c r="B27" s="450"/>
      <c r="C27" s="450"/>
      <c r="D27" s="450"/>
      <c r="E27" s="450"/>
      <c r="F27" s="450"/>
      <c r="G27" s="450"/>
      <c r="H27" s="451"/>
    </row>
    <row r="28" spans="1:8" ht="12.95" customHeight="1">
      <c r="A28" s="355" t="s">
        <v>112</v>
      </c>
      <c r="B28" s="315">
        <v>100</v>
      </c>
      <c r="C28" s="356">
        <v>100</v>
      </c>
      <c r="D28" s="356">
        <v>100</v>
      </c>
      <c r="E28" s="356">
        <v>100</v>
      </c>
      <c r="F28" s="273">
        <v>100</v>
      </c>
      <c r="G28" s="273">
        <v>100</v>
      </c>
      <c r="H28" s="273">
        <f>H7*100/H$7</f>
        <v>100</v>
      </c>
    </row>
    <row r="29" spans="1:8">
      <c r="A29" s="357" t="s">
        <v>113</v>
      </c>
      <c r="B29" s="45"/>
      <c r="C29" s="54"/>
      <c r="D29" s="54"/>
      <c r="E29" s="54"/>
      <c r="F29" s="54"/>
      <c r="G29" s="275"/>
      <c r="H29" s="275"/>
    </row>
    <row r="30" spans="1:8">
      <c r="A30" s="233" t="s">
        <v>225</v>
      </c>
      <c r="B30" s="21">
        <v>13.9</v>
      </c>
      <c r="C30" s="21">
        <v>21.4</v>
      </c>
      <c r="D30" s="21">
        <v>17.7</v>
      </c>
      <c r="E30" s="21">
        <v>15.2</v>
      </c>
      <c r="F30" s="21">
        <v>14.8</v>
      </c>
      <c r="G30" s="21">
        <v>13.4</v>
      </c>
      <c r="H30" s="39">
        <v>16.899999999999999</v>
      </c>
    </row>
    <row r="31" spans="1:8">
      <c r="A31" s="234" t="s">
        <v>226</v>
      </c>
      <c r="B31" s="21"/>
      <c r="C31" s="115"/>
      <c r="D31" s="39"/>
      <c r="E31" s="39"/>
      <c r="F31" s="39"/>
      <c r="G31" s="39"/>
      <c r="H31" s="39"/>
    </row>
    <row r="32" spans="1:8">
      <c r="A32" s="233" t="s">
        <v>64</v>
      </c>
      <c r="B32" s="21">
        <v>20.3</v>
      </c>
      <c r="C32" s="21">
        <v>13.1</v>
      </c>
      <c r="D32" s="21">
        <v>14.8</v>
      </c>
      <c r="E32" s="21">
        <v>19.5</v>
      </c>
      <c r="F32" s="21">
        <v>19.100000000000001</v>
      </c>
      <c r="G32" s="21">
        <v>15.9</v>
      </c>
      <c r="H32" s="39">
        <v>15.5</v>
      </c>
    </row>
    <row r="33" spans="1:8">
      <c r="A33" s="234" t="s">
        <v>68</v>
      </c>
      <c r="B33" s="21"/>
      <c r="C33" s="115"/>
      <c r="D33" s="39"/>
      <c r="E33" s="39"/>
      <c r="F33" s="39"/>
      <c r="G33" s="39"/>
      <c r="H33" s="39"/>
    </row>
    <row r="34" spans="1:8" ht="25.5">
      <c r="A34" s="233" t="s">
        <v>65</v>
      </c>
      <c r="B34" s="21">
        <v>28.5</v>
      </c>
      <c r="C34" s="21">
        <v>25.7</v>
      </c>
      <c r="D34" s="21">
        <v>27.6</v>
      </c>
      <c r="E34" s="21">
        <v>26.1</v>
      </c>
      <c r="F34" s="21">
        <v>23.3</v>
      </c>
      <c r="G34" s="21">
        <v>29.3</v>
      </c>
      <c r="H34" s="39">
        <v>29.2</v>
      </c>
    </row>
    <row r="35" spans="1:8">
      <c r="A35" s="234" t="s">
        <v>67</v>
      </c>
      <c r="B35" s="21"/>
      <c r="C35" s="115"/>
      <c r="D35" s="39"/>
      <c r="E35" s="39"/>
      <c r="F35" s="39"/>
      <c r="G35" s="39"/>
      <c r="H35" s="39"/>
    </row>
    <row r="36" spans="1:8" ht="14.25">
      <c r="A36" s="233" t="s">
        <v>236</v>
      </c>
      <c r="B36" s="21">
        <v>6.4</v>
      </c>
      <c r="C36" s="21">
        <v>6.6</v>
      </c>
      <c r="D36" s="21">
        <v>11.4</v>
      </c>
      <c r="E36" s="21">
        <v>9.6999999999999993</v>
      </c>
      <c r="F36" s="21">
        <v>4.7</v>
      </c>
      <c r="G36" s="21">
        <v>7</v>
      </c>
      <c r="H36" s="39">
        <v>8.6</v>
      </c>
    </row>
    <row r="37" spans="1:8" ht="14.25">
      <c r="A37" s="234" t="s">
        <v>235</v>
      </c>
      <c r="B37" s="21"/>
      <c r="C37" s="115"/>
      <c r="D37" s="39"/>
      <c r="E37" s="39"/>
      <c r="F37" s="39"/>
      <c r="G37" s="39"/>
      <c r="H37" s="39"/>
    </row>
    <row r="38" spans="1:8" ht="14.25">
      <c r="A38" s="233" t="s">
        <v>234</v>
      </c>
      <c r="B38" s="21" t="s">
        <v>228</v>
      </c>
      <c r="C38" s="21" t="s">
        <v>228</v>
      </c>
      <c r="D38" s="21" t="s">
        <v>228</v>
      </c>
      <c r="E38" s="21" t="s">
        <v>228</v>
      </c>
      <c r="F38" s="21" t="s">
        <v>228</v>
      </c>
      <c r="G38" s="21" t="s">
        <v>228</v>
      </c>
      <c r="H38" s="39">
        <v>0.8</v>
      </c>
    </row>
    <row r="39" spans="1:8">
      <c r="A39" s="234" t="s">
        <v>227</v>
      </c>
      <c r="B39" s="21"/>
      <c r="C39" s="115"/>
      <c r="D39" s="39"/>
      <c r="E39" s="39"/>
      <c r="F39" s="39"/>
      <c r="G39" s="39"/>
      <c r="H39" s="39"/>
    </row>
    <row r="40" spans="1:8">
      <c r="A40" s="233" t="s">
        <v>66</v>
      </c>
      <c r="B40" s="21">
        <v>10.5</v>
      </c>
      <c r="C40" s="21">
        <v>11.6</v>
      </c>
      <c r="D40" s="21">
        <v>9.9</v>
      </c>
      <c r="E40" s="21">
        <v>12</v>
      </c>
      <c r="F40" s="21">
        <v>9.9</v>
      </c>
      <c r="G40" s="21">
        <v>10.7</v>
      </c>
      <c r="H40" s="39">
        <v>12</v>
      </c>
    </row>
    <row r="41" spans="1:8">
      <c r="A41" s="234" t="s">
        <v>60</v>
      </c>
      <c r="B41" s="21"/>
      <c r="C41" s="115"/>
      <c r="D41" s="39"/>
      <c r="E41" s="39"/>
      <c r="F41" s="39"/>
      <c r="G41" s="39"/>
      <c r="H41" s="39"/>
    </row>
    <row r="42" spans="1:8" ht="14.25">
      <c r="A42" s="233" t="s">
        <v>233</v>
      </c>
      <c r="B42" s="21">
        <v>20.3</v>
      </c>
      <c r="C42" s="21">
        <v>21.6</v>
      </c>
      <c r="D42" s="21">
        <v>18.600000000000001</v>
      </c>
      <c r="E42" s="21">
        <v>17.5</v>
      </c>
      <c r="F42" s="21">
        <v>28.2</v>
      </c>
      <c r="G42" s="21">
        <v>23.6</v>
      </c>
      <c r="H42" s="39">
        <v>6.4</v>
      </c>
    </row>
    <row r="43" spans="1:8" ht="14.25">
      <c r="A43" s="234" t="s">
        <v>246</v>
      </c>
      <c r="B43" s="21"/>
      <c r="C43" s="115"/>
      <c r="D43" s="39"/>
      <c r="E43" s="39"/>
      <c r="F43" s="39"/>
      <c r="G43" s="39"/>
      <c r="H43" s="39"/>
    </row>
    <row r="44" spans="1:8" ht="14.25">
      <c r="A44" s="233" t="s">
        <v>231</v>
      </c>
      <c r="B44" s="21" t="s">
        <v>228</v>
      </c>
      <c r="C44" s="21" t="s">
        <v>228</v>
      </c>
      <c r="D44" s="21" t="s">
        <v>228</v>
      </c>
      <c r="E44" s="21" t="s">
        <v>228</v>
      </c>
      <c r="F44" s="21" t="s">
        <v>228</v>
      </c>
      <c r="G44" s="21" t="s">
        <v>228</v>
      </c>
      <c r="H44" s="39">
        <v>1</v>
      </c>
    </row>
    <row r="45" spans="1:8" ht="14.25">
      <c r="A45" s="234" t="s">
        <v>232</v>
      </c>
      <c r="B45" s="21"/>
      <c r="C45" s="115"/>
      <c r="D45" s="39"/>
      <c r="E45" s="39"/>
      <c r="F45" s="39"/>
      <c r="G45" s="39"/>
      <c r="H45" s="39"/>
    </row>
    <row r="46" spans="1:8" ht="14.25">
      <c r="A46" s="233" t="s">
        <v>229</v>
      </c>
      <c r="B46" s="21" t="s">
        <v>228</v>
      </c>
      <c r="C46" s="21" t="s">
        <v>228</v>
      </c>
      <c r="D46" s="21" t="s">
        <v>228</v>
      </c>
      <c r="E46" s="21" t="s">
        <v>228</v>
      </c>
      <c r="F46" s="21" t="s">
        <v>228</v>
      </c>
      <c r="G46" s="21" t="s">
        <v>228</v>
      </c>
      <c r="H46" s="39">
        <v>9.6</v>
      </c>
    </row>
    <row r="47" spans="1:8" ht="14.25">
      <c r="A47" s="235" t="s">
        <v>230</v>
      </c>
      <c r="B47" s="127"/>
      <c r="C47" s="358"/>
      <c r="D47" s="53"/>
      <c r="E47" s="53"/>
      <c r="F47" s="53"/>
      <c r="G47" s="53"/>
      <c r="H47" s="53"/>
    </row>
    <row r="48" spans="1:8">
      <c r="A48" s="42"/>
    </row>
    <row r="49" spans="1:1">
      <c r="A49" s="16" t="s">
        <v>239</v>
      </c>
    </row>
    <row r="50" spans="1:1">
      <c r="A50" s="362" t="s">
        <v>238</v>
      </c>
    </row>
    <row r="51" spans="1:1">
      <c r="A51" s="16" t="s">
        <v>240</v>
      </c>
    </row>
    <row r="52" spans="1:1">
      <c r="A52" s="16" t="s">
        <v>241</v>
      </c>
    </row>
    <row r="53" spans="1:1">
      <c r="A53" s="363" t="s">
        <v>69</v>
      </c>
    </row>
    <row r="54" spans="1:1">
      <c r="A54" s="367" t="s">
        <v>242</v>
      </c>
    </row>
    <row r="55" spans="1:1">
      <c r="A55" s="367" t="s">
        <v>243</v>
      </c>
    </row>
    <row r="56" spans="1:1">
      <c r="A56" s="367" t="s">
        <v>244</v>
      </c>
    </row>
    <row r="57" spans="1:1">
      <c r="A57" s="367" t="s">
        <v>245</v>
      </c>
    </row>
    <row r="58" spans="1:1">
      <c r="A58" s="364" t="s">
        <v>14</v>
      </c>
    </row>
    <row r="61" spans="1:1">
      <c r="A61" s="43"/>
    </row>
  </sheetData>
  <mergeCells count="12">
    <mergeCell ref="A27:H27"/>
    <mergeCell ref="A6:H6"/>
    <mergeCell ref="A1:D1"/>
    <mergeCell ref="J1:J2"/>
    <mergeCell ref="A2:D2"/>
    <mergeCell ref="B4:B5"/>
    <mergeCell ref="C4:C5"/>
    <mergeCell ref="D4:D5"/>
    <mergeCell ref="E4:E5"/>
    <mergeCell ref="F4:F5"/>
    <mergeCell ref="G4:G5"/>
    <mergeCell ref="H4:H5"/>
  </mergeCells>
  <hyperlinks>
    <hyperlink ref="J1" location="'Spis tablic  List of tables 1.1'!A1" display="'Spis tablic  List of tables 1.1'!A1"/>
    <hyperlink ref="J1:J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showGridLines="0" zoomScaleNormal="100" workbookViewId="0">
      <selection activeCell="H3" sqref="H3"/>
    </sheetView>
  </sheetViews>
  <sheetFormatPr defaultColWidth="9.140625" defaultRowHeight="12.75"/>
  <cols>
    <col min="1" max="1" width="38.28515625" style="199" customWidth="1"/>
    <col min="2" max="7" width="10.7109375" style="199" customWidth="1"/>
    <col min="8" max="8" width="17.85546875" style="384" customWidth="1"/>
    <col min="9" max="10" width="12.85546875" style="199" customWidth="1"/>
    <col min="11" max="11" width="20.85546875" style="199" customWidth="1"/>
    <col min="12" max="16384" width="9.140625" style="199"/>
  </cols>
  <sheetData>
    <row r="1" spans="1:12" ht="15" customHeight="1">
      <c r="A1" s="108" t="s">
        <v>216</v>
      </c>
      <c r="B1" s="108"/>
      <c r="C1" s="108"/>
      <c r="D1" s="108"/>
      <c r="E1" s="363"/>
      <c r="F1" s="108"/>
      <c r="H1" s="199"/>
      <c r="J1" s="388"/>
      <c r="K1" s="467" t="s">
        <v>116</v>
      </c>
      <c r="L1" s="401"/>
    </row>
    <row r="2" spans="1:12" ht="15" customHeight="1">
      <c r="A2" s="78" t="s">
        <v>15</v>
      </c>
      <c r="B2" s="78"/>
      <c r="C2" s="78"/>
      <c r="D2" s="78"/>
      <c r="E2" s="78"/>
      <c r="F2" s="78"/>
      <c r="H2" s="199"/>
      <c r="J2" s="389"/>
      <c r="K2" s="467"/>
      <c r="L2" s="401"/>
    </row>
    <row r="3" spans="1:12" s="89" customFormat="1" ht="25.5" customHeight="1">
      <c r="A3" s="410" t="s">
        <v>217</v>
      </c>
      <c r="B3" s="410"/>
      <c r="C3" s="410"/>
      <c r="D3" s="410"/>
      <c r="E3" s="129"/>
      <c r="F3" s="131"/>
      <c r="G3" s="131"/>
      <c r="H3" s="383"/>
      <c r="K3" s="402"/>
      <c r="L3" s="402"/>
    </row>
    <row r="4" spans="1:12" ht="15" customHeight="1">
      <c r="A4" s="365" t="s">
        <v>16</v>
      </c>
      <c r="B4" s="232"/>
      <c r="C4" s="232"/>
      <c r="D4" s="230"/>
      <c r="E4" s="79"/>
      <c r="F4" s="29"/>
      <c r="G4" s="29"/>
      <c r="K4" s="401"/>
      <c r="L4" s="401"/>
    </row>
    <row r="5" spans="1:12">
      <c r="A5" s="136"/>
      <c r="B5" s="69"/>
      <c r="C5" s="69"/>
      <c r="D5" s="79"/>
      <c r="E5" s="79"/>
      <c r="F5" s="29"/>
      <c r="G5" s="29"/>
      <c r="K5" s="401"/>
      <c r="L5" s="401"/>
    </row>
    <row r="6" spans="1:12" ht="12.75" customHeight="1">
      <c r="A6" s="238" t="s">
        <v>127</v>
      </c>
      <c r="B6" s="491">
        <v>2015</v>
      </c>
      <c r="C6" s="491">
        <v>2016</v>
      </c>
      <c r="D6" s="491">
        <v>2017</v>
      </c>
      <c r="E6" s="489">
        <v>2018</v>
      </c>
      <c r="F6" s="489">
        <v>2019</v>
      </c>
      <c r="G6" s="489">
        <v>2020</v>
      </c>
      <c r="H6" s="489">
        <v>2021</v>
      </c>
      <c r="I6" s="489">
        <v>2022</v>
      </c>
      <c r="J6" s="489">
        <v>2023</v>
      </c>
    </row>
    <row r="7" spans="1:12">
      <c r="A7" s="239" t="s">
        <v>131</v>
      </c>
      <c r="B7" s="492"/>
      <c r="C7" s="492"/>
      <c r="D7" s="492"/>
      <c r="E7" s="459"/>
      <c r="F7" s="459"/>
      <c r="G7" s="459"/>
      <c r="H7" s="459"/>
      <c r="I7" s="459"/>
      <c r="J7" s="459"/>
    </row>
    <row r="8" spans="1:12" ht="15" customHeight="1">
      <c r="A8" s="390" t="s">
        <v>112</v>
      </c>
      <c r="B8" s="84">
        <v>506</v>
      </c>
      <c r="C8" s="85">
        <v>520</v>
      </c>
      <c r="D8" s="86">
        <v>518</v>
      </c>
      <c r="E8" s="114">
        <v>494</v>
      </c>
      <c r="F8" s="87">
        <v>479</v>
      </c>
      <c r="G8" s="87">
        <v>506</v>
      </c>
      <c r="H8" s="87">
        <v>477</v>
      </c>
      <c r="I8" s="87">
        <v>491</v>
      </c>
      <c r="J8" s="87">
        <v>785</v>
      </c>
    </row>
    <row r="9" spans="1:12" ht="15" customHeight="1">
      <c r="A9" s="237" t="s">
        <v>113</v>
      </c>
      <c r="B9" s="80"/>
      <c r="C9" s="81"/>
      <c r="D9" s="77"/>
      <c r="E9" s="36"/>
      <c r="F9" s="35"/>
      <c r="G9" s="35"/>
      <c r="H9" s="35"/>
      <c r="I9" s="35"/>
      <c r="J9" s="35"/>
    </row>
    <row r="10" spans="1:12" ht="15" customHeight="1">
      <c r="A10" s="68" t="s">
        <v>0</v>
      </c>
      <c r="B10" s="82">
        <v>16</v>
      </c>
      <c r="C10" s="82">
        <v>28</v>
      </c>
      <c r="D10" s="82">
        <v>30</v>
      </c>
      <c r="E10" s="82">
        <v>30</v>
      </c>
      <c r="F10" s="82">
        <v>30</v>
      </c>
      <c r="G10" s="82">
        <v>41</v>
      </c>
      <c r="H10" s="82">
        <v>41</v>
      </c>
      <c r="I10" s="82">
        <v>52</v>
      </c>
      <c r="J10" s="359">
        <v>98</v>
      </c>
    </row>
    <row r="11" spans="1:12" ht="15" customHeight="1">
      <c r="A11" s="391" t="s">
        <v>1</v>
      </c>
      <c r="B11" s="82"/>
      <c r="C11" s="82"/>
      <c r="D11" s="82"/>
      <c r="E11" s="82"/>
      <c r="F11" s="82"/>
      <c r="G11" s="82"/>
      <c r="H11" s="82"/>
      <c r="I11" s="82"/>
      <c r="J11" s="359"/>
    </row>
    <row r="12" spans="1:12" ht="15" customHeight="1">
      <c r="A12" s="67" t="s">
        <v>17</v>
      </c>
      <c r="B12" s="82">
        <v>319</v>
      </c>
      <c r="C12" s="82">
        <v>340</v>
      </c>
      <c r="D12" s="82">
        <v>319</v>
      </c>
      <c r="E12" s="82">
        <v>310</v>
      </c>
      <c r="F12" s="82">
        <v>298</v>
      </c>
      <c r="G12" s="82">
        <v>330</v>
      </c>
      <c r="H12" s="82">
        <v>311</v>
      </c>
      <c r="I12" s="82">
        <v>333</v>
      </c>
      <c r="J12" s="359">
        <v>318</v>
      </c>
    </row>
    <row r="13" spans="1:12" ht="15" customHeight="1">
      <c r="A13" s="392" t="s">
        <v>18</v>
      </c>
      <c r="B13" s="82"/>
      <c r="C13" s="82"/>
      <c r="D13" s="82"/>
      <c r="E13" s="82"/>
      <c r="F13" s="82"/>
      <c r="G13" s="82"/>
      <c r="H13" s="82"/>
      <c r="I13" s="82"/>
      <c r="J13" s="359"/>
    </row>
    <row r="14" spans="1:12" ht="15" customHeight="1">
      <c r="A14" s="68" t="s">
        <v>19</v>
      </c>
      <c r="B14" s="82">
        <v>172</v>
      </c>
      <c r="C14" s="82">
        <v>189</v>
      </c>
      <c r="D14" s="82">
        <v>172</v>
      </c>
      <c r="E14" s="82">
        <v>165</v>
      </c>
      <c r="F14" s="82">
        <v>154</v>
      </c>
      <c r="G14" s="82">
        <v>174</v>
      </c>
      <c r="H14" s="82">
        <v>159</v>
      </c>
      <c r="I14" s="82">
        <v>182</v>
      </c>
      <c r="J14" s="359">
        <v>164</v>
      </c>
    </row>
    <row r="15" spans="1:12" ht="15" customHeight="1">
      <c r="A15" s="391" t="s">
        <v>20</v>
      </c>
      <c r="B15" s="82"/>
      <c r="C15" s="82"/>
      <c r="D15" s="82"/>
      <c r="E15" s="82"/>
      <c r="F15" s="82"/>
      <c r="G15" s="82"/>
      <c r="H15" s="82"/>
      <c r="I15" s="82"/>
      <c r="J15" s="359"/>
    </row>
    <row r="16" spans="1:12" ht="15" customHeight="1">
      <c r="A16" s="68" t="s">
        <v>21</v>
      </c>
      <c r="B16" s="82">
        <v>147</v>
      </c>
      <c r="C16" s="82">
        <v>151</v>
      </c>
      <c r="D16" s="82">
        <v>147</v>
      </c>
      <c r="E16" s="82">
        <v>145</v>
      </c>
      <c r="F16" s="82">
        <v>144</v>
      </c>
      <c r="G16" s="82">
        <v>156</v>
      </c>
      <c r="H16" s="82">
        <v>152</v>
      </c>
      <c r="I16" s="82">
        <v>151</v>
      </c>
      <c r="J16" s="359">
        <v>154</v>
      </c>
    </row>
    <row r="17" spans="1:10" ht="15" customHeight="1">
      <c r="A17" s="391" t="s">
        <v>22</v>
      </c>
      <c r="B17" s="82"/>
      <c r="C17" s="82"/>
      <c r="D17" s="82"/>
      <c r="E17" s="82"/>
      <c r="F17" s="82"/>
      <c r="G17" s="82"/>
      <c r="H17" s="82"/>
      <c r="I17" s="82"/>
      <c r="J17" s="359"/>
    </row>
    <row r="18" spans="1:10" ht="15" customHeight="1">
      <c r="A18" s="67" t="s">
        <v>23</v>
      </c>
      <c r="B18" s="82">
        <v>187</v>
      </c>
      <c r="C18" s="82">
        <v>180</v>
      </c>
      <c r="D18" s="82">
        <v>199</v>
      </c>
      <c r="E18" s="82">
        <v>184</v>
      </c>
      <c r="F18" s="82">
        <v>181</v>
      </c>
      <c r="G18" s="82">
        <v>176</v>
      </c>
      <c r="H18" s="82">
        <v>166</v>
      </c>
      <c r="I18" s="82">
        <v>158</v>
      </c>
      <c r="J18" s="359">
        <v>149</v>
      </c>
    </row>
    <row r="19" spans="1:10" ht="15" customHeight="1">
      <c r="A19" s="392" t="s">
        <v>24</v>
      </c>
      <c r="B19" s="82"/>
      <c r="C19" s="81"/>
      <c r="D19" s="77"/>
      <c r="E19" s="36"/>
      <c r="F19" s="35"/>
      <c r="G19" s="35"/>
      <c r="H19" s="35"/>
      <c r="I19" s="35"/>
      <c r="J19" s="35"/>
    </row>
    <row r="20" spans="1:10">
      <c r="A20" s="393" t="s">
        <v>70</v>
      </c>
      <c r="B20" s="83"/>
      <c r="C20" s="81"/>
      <c r="D20" s="77"/>
      <c r="E20" s="36"/>
      <c r="F20" s="35"/>
      <c r="G20" s="35"/>
      <c r="H20" s="35"/>
      <c r="I20" s="35"/>
      <c r="J20" s="35"/>
    </row>
    <row r="21" spans="1:10" ht="25.5">
      <c r="A21" s="394" t="s">
        <v>71</v>
      </c>
      <c r="B21" s="83"/>
      <c r="C21" s="240"/>
      <c r="D21" s="77"/>
      <c r="E21" s="36"/>
      <c r="F21" s="35"/>
      <c r="G21" s="35"/>
      <c r="H21" s="35"/>
      <c r="I21" s="35"/>
      <c r="J21" s="35"/>
    </row>
    <row r="22" spans="1:10" ht="15" customHeight="1">
      <c r="A22" s="233" t="s">
        <v>225</v>
      </c>
      <c r="B22" s="82">
        <v>201</v>
      </c>
      <c r="C22" s="82">
        <v>202</v>
      </c>
      <c r="D22" s="82">
        <v>203</v>
      </c>
      <c r="E22" s="82">
        <v>197</v>
      </c>
      <c r="F22" s="82">
        <v>191</v>
      </c>
      <c r="G22" s="82" t="s">
        <v>124</v>
      </c>
      <c r="H22" s="82" t="s">
        <v>202</v>
      </c>
      <c r="I22" s="82" t="s">
        <v>204</v>
      </c>
      <c r="J22" s="359" t="s">
        <v>218</v>
      </c>
    </row>
    <row r="23" spans="1:10" ht="15" customHeight="1">
      <c r="A23" s="234" t="s">
        <v>2</v>
      </c>
      <c r="B23" s="82"/>
      <c r="C23" s="82"/>
      <c r="D23" s="82"/>
      <c r="E23" s="82"/>
      <c r="F23" s="82"/>
      <c r="G23" s="82"/>
      <c r="H23" s="82"/>
      <c r="I23" s="82"/>
      <c r="J23" s="359"/>
    </row>
    <row r="24" spans="1:10" ht="15" customHeight="1">
      <c r="A24" s="233" t="s">
        <v>64</v>
      </c>
      <c r="B24" s="82">
        <v>109</v>
      </c>
      <c r="C24" s="82">
        <v>118</v>
      </c>
      <c r="D24" s="82">
        <v>114</v>
      </c>
      <c r="E24" s="82">
        <v>105</v>
      </c>
      <c r="F24" s="82">
        <v>104</v>
      </c>
      <c r="G24" s="82">
        <v>102</v>
      </c>
      <c r="H24" s="82">
        <v>99</v>
      </c>
      <c r="I24" s="82">
        <v>101</v>
      </c>
      <c r="J24" s="359">
        <v>95</v>
      </c>
    </row>
    <row r="25" spans="1:10" ht="15" customHeight="1">
      <c r="A25" s="234" t="s">
        <v>68</v>
      </c>
      <c r="B25" s="82"/>
      <c r="C25" s="82"/>
      <c r="D25" s="82"/>
      <c r="E25" s="82"/>
      <c r="F25" s="82"/>
      <c r="G25" s="82"/>
      <c r="H25" s="82"/>
      <c r="I25" s="82"/>
      <c r="J25" s="359"/>
    </row>
    <row r="26" spans="1:10" ht="14.25">
      <c r="A26" s="233" t="s">
        <v>65</v>
      </c>
      <c r="B26" s="82">
        <v>63</v>
      </c>
      <c r="C26" s="82">
        <v>62</v>
      </c>
      <c r="D26" s="82">
        <v>63</v>
      </c>
      <c r="E26" s="82">
        <v>63</v>
      </c>
      <c r="F26" s="82">
        <v>59</v>
      </c>
      <c r="G26" s="82" t="s">
        <v>125</v>
      </c>
      <c r="H26" s="82" t="s">
        <v>203</v>
      </c>
      <c r="I26" s="82" t="s">
        <v>203</v>
      </c>
      <c r="J26" s="359" t="s">
        <v>219</v>
      </c>
    </row>
    <row r="27" spans="1:10" ht="15" customHeight="1">
      <c r="A27" s="234" t="s">
        <v>67</v>
      </c>
      <c r="B27" s="82"/>
      <c r="C27" s="82"/>
      <c r="D27" s="82"/>
      <c r="E27" s="82"/>
      <c r="F27" s="82"/>
      <c r="G27" s="82"/>
      <c r="H27" s="82"/>
      <c r="I27" s="82"/>
      <c r="J27" s="359"/>
    </row>
    <row r="28" spans="1:10" ht="15" customHeight="1">
      <c r="A28" s="233" t="s">
        <v>117</v>
      </c>
      <c r="B28" s="82">
        <v>56</v>
      </c>
      <c r="C28" s="82">
        <v>57</v>
      </c>
      <c r="D28" s="82">
        <v>58</v>
      </c>
      <c r="E28" s="82">
        <v>56</v>
      </c>
      <c r="F28" s="82">
        <v>55</v>
      </c>
      <c r="G28" s="82">
        <v>49</v>
      </c>
      <c r="H28" s="82">
        <v>45</v>
      </c>
      <c r="I28" s="82">
        <v>46</v>
      </c>
      <c r="J28" s="359">
        <v>45.3</v>
      </c>
    </row>
    <row r="29" spans="1:10" ht="15" customHeight="1">
      <c r="A29" s="234" t="s">
        <v>118</v>
      </c>
      <c r="B29" s="82"/>
      <c r="C29" s="82"/>
      <c r="D29" s="82"/>
      <c r="E29" s="82"/>
      <c r="F29" s="82"/>
      <c r="G29" s="82"/>
      <c r="H29" s="82"/>
      <c r="I29" s="82"/>
      <c r="J29" s="359"/>
    </row>
    <row r="30" spans="1:10" ht="15" customHeight="1">
      <c r="A30" s="233" t="s">
        <v>236</v>
      </c>
      <c r="B30" s="82" t="s">
        <v>228</v>
      </c>
      <c r="C30" s="82" t="s">
        <v>228</v>
      </c>
      <c r="D30" s="82" t="s">
        <v>228</v>
      </c>
      <c r="E30" s="82" t="s">
        <v>228</v>
      </c>
      <c r="F30" s="82" t="s">
        <v>228</v>
      </c>
      <c r="G30" s="82" t="s">
        <v>228</v>
      </c>
      <c r="H30" s="82" t="s">
        <v>228</v>
      </c>
      <c r="I30" s="82" t="s">
        <v>228</v>
      </c>
      <c r="J30" s="359">
        <v>41.3</v>
      </c>
    </row>
    <row r="31" spans="1:10" ht="15" customHeight="1">
      <c r="A31" s="234" t="s">
        <v>235</v>
      </c>
      <c r="B31" s="82"/>
      <c r="C31" s="82"/>
      <c r="D31" s="82"/>
      <c r="E31" s="82"/>
      <c r="F31" s="82"/>
      <c r="G31" s="82"/>
      <c r="H31" s="82"/>
      <c r="I31" s="82"/>
      <c r="J31" s="359"/>
    </row>
    <row r="32" spans="1:10" ht="15" customHeight="1">
      <c r="A32" s="233" t="s">
        <v>234</v>
      </c>
      <c r="B32" s="82" t="s">
        <v>228</v>
      </c>
      <c r="C32" s="82" t="s">
        <v>228</v>
      </c>
      <c r="D32" s="82" t="s">
        <v>228</v>
      </c>
      <c r="E32" s="82" t="s">
        <v>228</v>
      </c>
      <c r="F32" s="82" t="s">
        <v>228</v>
      </c>
      <c r="G32" s="82" t="s">
        <v>228</v>
      </c>
      <c r="H32" s="82" t="s">
        <v>228</v>
      </c>
      <c r="I32" s="82" t="s">
        <v>228</v>
      </c>
      <c r="J32" s="359">
        <v>4</v>
      </c>
    </row>
    <row r="33" spans="1:10" ht="15" customHeight="1">
      <c r="A33" s="234" t="s">
        <v>249</v>
      </c>
      <c r="B33" s="82"/>
      <c r="C33" s="82"/>
      <c r="D33" s="82"/>
      <c r="E33" s="82"/>
      <c r="F33" s="82"/>
      <c r="G33" s="82"/>
      <c r="H33" s="82"/>
      <c r="I33" s="82"/>
      <c r="J33" s="359"/>
    </row>
    <row r="34" spans="1:10" s="26" customFormat="1" ht="25.5">
      <c r="A34" s="233" t="s">
        <v>119</v>
      </c>
      <c r="B34" s="82">
        <v>77</v>
      </c>
      <c r="C34" s="82">
        <v>81</v>
      </c>
      <c r="D34" s="82">
        <v>80</v>
      </c>
      <c r="E34" s="82">
        <v>73</v>
      </c>
      <c r="F34" s="82">
        <v>70</v>
      </c>
      <c r="G34" s="82">
        <v>75</v>
      </c>
      <c r="H34" s="82">
        <v>70</v>
      </c>
      <c r="I34" s="82">
        <v>76</v>
      </c>
      <c r="J34" s="359">
        <v>71</v>
      </c>
    </row>
    <row r="35" spans="1:10" s="26" customFormat="1" ht="25.5">
      <c r="A35" s="219" t="s">
        <v>120</v>
      </c>
      <c r="B35" s="82"/>
      <c r="C35" s="82"/>
      <c r="D35" s="82"/>
      <c r="E35" s="82"/>
      <c r="F35" s="82"/>
      <c r="G35" s="82"/>
      <c r="H35" s="82"/>
      <c r="I35" s="82"/>
      <c r="J35" s="359"/>
    </row>
    <row r="36" spans="1:10" s="26" customFormat="1" ht="14.25">
      <c r="A36" s="233" t="s">
        <v>251</v>
      </c>
      <c r="B36" s="82" t="s">
        <v>228</v>
      </c>
      <c r="C36" s="82" t="s">
        <v>228</v>
      </c>
      <c r="D36" s="82" t="s">
        <v>228</v>
      </c>
      <c r="E36" s="82" t="s">
        <v>228</v>
      </c>
      <c r="F36" s="82" t="s">
        <v>228</v>
      </c>
      <c r="G36" s="82" t="s">
        <v>228</v>
      </c>
      <c r="H36" s="82" t="s">
        <v>228</v>
      </c>
      <c r="I36" s="82" t="s">
        <v>228</v>
      </c>
      <c r="J36" s="359">
        <v>31</v>
      </c>
    </row>
    <row r="37" spans="1:10" s="26" customFormat="1" ht="14.25">
      <c r="A37" s="219" t="s">
        <v>252</v>
      </c>
      <c r="B37" s="82"/>
      <c r="C37" s="82"/>
      <c r="D37" s="82"/>
      <c r="E37" s="82"/>
      <c r="F37" s="82"/>
      <c r="G37" s="82"/>
      <c r="H37" s="82"/>
      <c r="I37" s="82"/>
      <c r="J37" s="359"/>
    </row>
    <row r="38" spans="1:10" s="26" customFormat="1" ht="14.25">
      <c r="A38" s="233" t="s">
        <v>253</v>
      </c>
      <c r="B38" s="82" t="s">
        <v>228</v>
      </c>
      <c r="C38" s="82" t="s">
        <v>228</v>
      </c>
      <c r="D38" s="82" t="s">
        <v>228</v>
      </c>
      <c r="E38" s="82" t="s">
        <v>228</v>
      </c>
      <c r="F38" s="82" t="s">
        <v>228</v>
      </c>
      <c r="G38" s="82" t="s">
        <v>228</v>
      </c>
      <c r="H38" s="82" t="s">
        <v>228</v>
      </c>
      <c r="I38" s="82" t="s">
        <v>228</v>
      </c>
      <c r="J38" s="359">
        <v>40</v>
      </c>
    </row>
    <row r="39" spans="1:10" s="26" customFormat="1" ht="14.25">
      <c r="A39" s="219" t="s">
        <v>246</v>
      </c>
      <c r="B39" s="82"/>
      <c r="C39" s="82"/>
      <c r="D39" s="82"/>
      <c r="E39" s="82"/>
      <c r="F39" s="82"/>
      <c r="G39" s="82"/>
      <c r="H39" s="82"/>
      <c r="I39" s="82"/>
      <c r="J39" s="359"/>
    </row>
    <row r="40" spans="1:10" s="26" customFormat="1" ht="15.75" customHeight="1">
      <c r="A40" s="233" t="s">
        <v>231</v>
      </c>
      <c r="B40" s="82" t="s">
        <v>228</v>
      </c>
      <c r="C40" s="82" t="s">
        <v>228</v>
      </c>
      <c r="D40" s="82" t="s">
        <v>228</v>
      </c>
      <c r="E40" s="82" t="s">
        <v>228</v>
      </c>
      <c r="F40" s="82" t="s">
        <v>228</v>
      </c>
      <c r="G40" s="82" t="s">
        <v>228</v>
      </c>
      <c r="H40" s="82" t="s">
        <v>228</v>
      </c>
      <c r="I40" s="82" t="s">
        <v>228</v>
      </c>
      <c r="J40" s="359" t="s">
        <v>260</v>
      </c>
    </row>
    <row r="41" spans="1:10" s="26" customFormat="1" ht="14.25">
      <c r="A41" s="234" t="s">
        <v>232</v>
      </c>
      <c r="B41" s="82"/>
      <c r="C41" s="82"/>
      <c r="D41" s="82"/>
      <c r="E41" s="82"/>
      <c r="F41" s="82"/>
      <c r="G41" s="82"/>
      <c r="H41" s="82"/>
      <c r="I41" s="82"/>
      <c r="J41" s="359"/>
    </row>
    <row r="42" spans="1:10" s="26" customFormat="1" ht="15.75" customHeight="1">
      <c r="A42" s="233" t="s">
        <v>229</v>
      </c>
      <c r="B42" s="82" t="s">
        <v>228</v>
      </c>
      <c r="C42" s="82" t="s">
        <v>228</v>
      </c>
      <c r="D42" s="82" t="s">
        <v>228</v>
      </c>
      <c r="E42" s="82" t="s">
        <v>228</v>
      </c>
      <c r="F42" s="82" t="s">
        <v>228</v>
      </c>
      <c r="G42" s="82" t="s">
        <v>228</v>
      </c>
      <c r="H42" s="82" t="s">
        <v>228</v>
      </c>
      <c r="I42" s="82" t="s">
        <v>228</v>
      </c>
      <c r="J42" s="359" t="s">
        <v>260</v>
      </c>
    </row>
    <row r="43" spans="1:10" s="26" customFormat="1" ht="14.25">
      <c r="A43" s="395" t="s">
        <v>250</v>
      </c>
      <c r="B43" s="386"/>
      <c r="C43" s="386"/>
      <c r="D43" s="386"/>
      <c r="E43" s="386"/>
      <c r="F43" s="386"/>
      <c r="G43" s="386"/>
      <c r="H43" s="386"/>
      <c r="I43" s="386"/>
      <c r="J43" s="387"/>
    </row>
    <row r="44" spans="1:10" s="26" customFormat="1" ht="12.95" customHeight="1">
      <c r="A44" s="131"/>
      <c r="B44" s="40"/>
      <c r="C44" s="40"/>
      <c r="D44" s="77"/>
      <c r="E44" s="77"/>
      <c r="F44" s="77"/>
      <c r="G44" s="77"/>
      <c r="H44" s="385"/>
    </row>
    <row r="45" spans="1:10" s="26" customFormat="1" ht="12.95" customHeight="1">
      <c r="A45" s="493" t="s">
        <v>254</v>
      </c>
      <c r="B45" s="493"/>
      <c r="C45" s="366"/>
      <c r="D45" s="77"/>
      <c r="E45" s="77"/>
      <c r="F45" s="77"/>
      <c r="G45" s="77"/>
      <c r="H45" s="385"/>
    </row>
    <row r="46" spans="1:10" s="26" customFormat="1" ht="12.95" customHeight="1">
      <c r="A46" s="16" t="s">
        <v>247</v>
      </c>
      <c r="B46" s="366"/>
      <c r="C46" s="366"/>
      <c r="D46" s="77"/>
      <c r="E46" s="77"/>
      <c r="F46" s="77"/>
      <c r="G46" s="77"/>
      <c r="H46" s="385"/>
    </row>
    <row r="47" spans="1:10" s="26" customFormat="1" ht="12.95" customHeight="1">
      <c r="A47" s="16" t="s">
        <v>240</v>
      </c>
      <c r="B47" s="366"/>
      <c r="C47" s="366"/>
      <c r="D47" s="77"/>
      <c r="E47" s="77"/>
      <c r="F47" s="77"/>
      <c r="G47" s="77"/>
      <c r="H47" s="385"/>
    </row>
    <row r="48" spans="1:10" s="26" customFormat="1" ht="12.95" customHeight="1">
      <c r="A48" s="16" t="s">
        <v>241</v>
      </c>
      <c r="B48" s="366"/>
      <c r="C48" s="366"/>
      <c r="D48" s="77"/>
      <c r="E48" s="77"/>
      <c r="F48" s="77"/>
      <c r="G48" s="77"/>
      <c r="H48" s="385"/>
    </row>
    <row r="49" spans="1:7" ht="12.95" customHeight="1">
      <c r="A49" s="465" t="s">
        <v>62</v>
      </c>
      <c r="B49" s="465"/>
      <c r="C49" s="361"/>
      <c r="D49" s="29"/>
      <c r="E49" s="29"/>
      <c r="F49" s="29"/>
      <c r="G49" s="29"/>
    </row>
    <row r="50" spans="1:7">
      <c r="A50" s="494" t="s">
        <v>220</v>
      </c>
      <c r="B50" s="494"/>
      <c r="C50" s="353"/>
      <c r="D50" s="29"/>
      <c r="E50" s="29"/>
      <c r="F50" s="29"/>
      <c r="G50" s="29"/>
    </row>
    <row r="51" spans="1:7">
      <c r="A51" s="367" t="s">
        <v>248</v>
      </c>
      <c r="B51" s="367"/>
      <c r="C51" s="353"/>
      <c r="D51" s="29"/>
      <c r="E51" s="29"/>
      <c r="F51" s="29"/>
      <c r="G51" s="29"/>
    </row>
    <row r="52" spans="1:7">
      <c r="A52" s="367" t="s">
        <v>244</v>
      </c>
      <c r="B52" s="367"/>
      <c r="C52" s="353"/>
      <c r="D52" s="29"/>
      <c r="E52" s="29"/>
      <c r="F52" s="29"/>
      <c r="G52" s="29"/>
    </row>
    <row r="53" spans="1:7">
      <c r="A53" s="367" t="s">
        <v>245</v>
      </c>
      <c r="B53" s="367"/>
      <c r="C53" s="353"/>
      <c r="D53" s="29"/>
      <c r="E53" s="29"/>
      <c r="F53" s="29"/>
      <c r="G53" s="29"/>
    </row>
    <row r="54" spans="1:7" ht="15.75" customHeight="1">
      <c r="A54" s="490" t="s">
        <v>63</v>
      </c>
      <c r="B54" s="490"/>
      <c r="C54" s="56"/>
      <c r="D54" s="29"/>
      <c r="E54" s="29"/>
      <c r="F54" s="29"/>
      <c r="G54" s="29"/>
    </row>
    <row r="57" spans="1:7">
      <c r="A57" s="43"/>
    </row>
  </sheetData>
  <mergeCells count="15">
    <mergeCell ref="A54:B54"/>
    <mergeCell ref="K1:K2"/>
    <mergeCell ref="A3:D3"/>
    <mergeCell ref="B6:B7"/>
    <mergeCell ref="C6:C7"/>
    <mergeCell ref="D6:D7"/>
    <mergeCell ref="E6:E7"/>
    <mergeCell ref="F6:F7"/>
    <mergeCell ref="G6:G7"/>
    <mergeCell ref="H6:H7"/>
    <mergeCell ref="I6:I7"/>
    <mergeCell ref="J6:J7"/>
    <mergeCell ref="A45:B45"/>
    <mergeCell ref="A49:B49"/>
    <mergeCell ref="A50:B50"/>
  </mergeCells>
  <hyperlinks>
    <hyperlink ref="K1" location="'Spis tablic  List of tables 1.1'!A1" display="'Spis tablic  List of tables 1.1'!A1"/>
    <hyperlink ref="K1:K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showGridLines="0" zoomScaleNormal="100" workbookViewId="0">
      <pane ySplit="8" topLeftCell="A36" activePane="bottomLeft" state="frozen"/>
      <selection pane="bottomLeft" sqref="A1:C1"/>
    </sheetView>
  </sheetViews>
  <sheetFormatPr defaultColWidth="9.140625" defaultRowHeight="12.75"/>
  <cols>
    <col min="1" max="1" width="52.7109375" style="25" customWidth="1"/>
    <col min="2" max="2" width="13.7109375" style="25" customWidth="1"/>
    <col min="3" max="3" width="12.28515625" style="25" customWidth="1"/>
    <col min="4" max="4" width="13.7109375" style="25" customWidth="1"/>
    <col min="5" max="5" width="12.5703125" style="25" customWidth="1"/>
    <col min="6" max="6" width="10.5703125" style="25" customWidth="1"/>
    <col min="7" max="7" width="13.28515625" style="25" customWidth="1"/>
    <col min="8" max="8" width="17.85546875" style="109" customWidth="1"/>
    <col min="9" max="16384" width="9.140625" style="25"/>
  </cols>
  <sheetData>
    <row r="1" spans="1:10" ht="15" customHeight="1">
      <c r="A1" s="465" t="s">
        <v>205</v>
      </c>
      <c r="B1" s="465"/>
      <c r="C1" s="465"/>
      <c r="D1" s="46"/>
      <c r="E1" s="46"/>
      <c r="F1" s="46"/>
      <c r="G1" s="46"/>
      <c r="H1" s="411" t="s">
        <v>116</v>
      </c>
      <c r="I1" s="399"/>
      <c r="J1" s="399"/>
    </row>
    <row r="2" spans="1:10" ht="15" customHeight="1">
      <c r="A2" s="490" t="s">
        <v>206</v>
      </c>
      <c r="B2" s="490"/>
      <c r="C2" s="490"/>
      <c r="D2" s="144"/>
      <c r="E2" s="144"/>
      <c r="F2" s="144"/>
      <c r="G2" s="144"/>
      <c r="H2" s="411"/>
      <c r="I2" s="399"/>
      <c r="J2" s="399"/>
    </row>
    <row r="3" spans="1:10" ht="15" customHeight="1">
      <c r="A3" s="145"/>
      <c r="B3" s="46"/>
      <c r="C3" s="46"/>
      <c r="D3" s="46"/>
      <c r="H3" s="181"/>
      <c r="I3" s="399"/>
      <c r="J3" s="399"/>
    </row>
    <row r="4" spans="1:10" ht="16.149999999999999" customHeight="1">
      <c r="A4" s="436" t="s">
        <v>127</v>
      </c>
      <c r="B4" s="501">
        <v>2022</v>
      </c>
      <c r="C4" s="502"/>
      <c r="D4" s="503"/>
      <c r="E4" s="501">
        <v>2023</v>
      </c>
      <c r="F4" s="502"/>
      <c r="G4" s="503"/>
      <c r="H4" s="181"/>
      <c r="I4" s="399"/>
      <c r="J4" s="399"/>
    </row>
    <row r="5" spans="1:10" ht="15.75" customHeight="1">
      <c r="A5" s="437"/>
      <c r="B5" s="259" t="s">
        <v>167</v>
      </c>
      <c r="C5" s="497" t="s">
        <v>0</v>
      </c>
      <c r="D5" s="498"/>
      <c r="E5" s="259" t="s">
        <v>167</v>
      </c>
      <c r="F5" s="497" t="s">
        <v>0</v>
      </c>
      <c r="G5" s="498"/>
      <c r="H5" s="181"/>
      <c r="I5" s="399"/>
      <c r="J5" s="399"/>
    </row>
    <row r="6" spans="1:10" ht="15.75" customHeight="1">
      <c r="A6" s="495" t="s">
        <v>131</v>
      </c>
      <c r="B6" s="251" t="s">
        <v>134</v>
      </c>
      <c r="C6" s="499" t="s">
        <v>1</v>
      </c>
      <c r="D6" s="500"/>
      <c r="E6" s="251" t="s">
        <v>134</v>
      </c>
      <c r="F6" s="499" t="s">
        <v>1</v>
      </c>
      <c r="G6" s="500"/>
      <c r="H6" s="138"/>
    </row>
    <row r="7" spans="1:10" ht="15" customHeight="1">
      <c r="A7" s="495"/>
      <c r="B7" s="497" t="s">
        <v>172</v>
      </c>
      <c r="C7" s="498"/>
      <c r="D7" s="259" t="s">
        <v>173</v>
      </c>
      <c r="E7" s="497" t="s">
        <v>172</v>
      </c>
      <c r="F7" s="498"/>
      <c r="G7" s="259" t="s">
        <v>173</v>
      </c>
      <c r="H7" s="138"/>
    </row>
    <row r="8" spans="1:10" ht="15.75" customHeight="1">
      <c r="A8" s="496"/>
      <c r="B8" s="499" t="s">
        <v>174</v>
      </c>
      <c r="C8" s="500"/>
      <c r="D8" s="251" t="s">
        <v>79</v>
      </c>
      <c r="E8" s="499" t="s">
        <v>174</v>
      </c>
      <c r="F8" s="500"/>
      <c r="G8" s="251" t="s">
        <v>79</v>
      </c>
      <c r="H8" s="138"/>
    </row>
    <row r="9" spans="1:10" ht="15" customHeight="1">
      <c r="A9" s="241" t="s">
        <v>25</v>
      </c>
      <c r="B9" s="272">
        <v>9367</v>
      </c>
      <c r="C9" s="272">
        <v>5363</v>
      </c>
      <c r="D9" s="273">
        <v>57.25419024234013</v>
      </c>
      <c r="E9" s="272">
        <v>10434</v>
      </c>
      <c r="F9" s="272">
        <v>5920</v>
      </c>
      <c r="G9" s="273">
        <v>56.737588652482266</v>
      </c>
      <c r="H9" s="138"/>
    </row>
    <row r="10" spans="1:10" ht="15" customHeight="1">
      <c r="A10" s="245" t="s">
        <v>26</v>
      </c>
      <c r="B10" s="274"/>
      <c r="C10" s="274"/>
      <c r="D10" s="275"/>
      <c r="E10" s="274"/>
      <c r="F10" s="274"/>
      <c r="G10" s="275"/>
      <c r="H10" s="138"/>
    </row>
    <row r="11" spans="1:10" ht="24.95" customHeight="1">
      <c r="A11" s="240" t="s">
        <v>93</v>
      </c>
      <c r="B11" s="276">
        <v>5863</v>
      </c>
      <c r="C11" s="276">
        <v>3367</v>
      </c>
      <c r="D11" s="277">
        <v>57.427937915742795</v>
      </c>
      <c r="E11" s="276">
        <v>6421</v>
      </c>
      <c r="F11" s="276">
        <v>3649</v>
      </c>
      <c r="G11" s="277">
        <v>56.829154337330635</v>
      </c>
      <c r="H11" s="138"/>
    </row>
    <row r="12" spans="1:10" ht="24.95" customHeight="1">
      <c r="A12" s="247" t="s">
        <v>27</v>
      </c>
      <c r="B12" s="276"/>
      <c r="C12" s="276"/>
      <c r="D12" s="277"/>
      <c r="E12" s="276"/>
      <c r="F12" s="276"/>
      <c r="G12" s="277"/>
      <c r="H12" s="138"/>
    </row>
    <row r="13" spans="1:10" ht="15" customHeight="1">
      <c r="A13" s="242" t="s">
        <v>81</v>
      </c>
      <c r="B13" s="276">
        <v>3551</v>
      </c>
      <c r="C13" s="276">
        <v>2201</v>
      </c>
      <c r="D13" s="277">
        <v>61.982540129540972</v>
      </c>
      <c r="E13" s="276">
        <v>4078</v>
      </c>
      <c r="F13" s="276">
        <v>2466</v>
      </c>
      <c r="G13" s="277">
        <v>60.47081902893575</v>
      </c>
      <c r="H13" s="138"/>
    </row>
    <row r="14" spans="1:10" ht="15" customHeight="1">
      <c r="A14" s="246" t="s">
        <v>82</v>
      </c>
      <c r="B14" s="276"/>
      <c r="C14" s="276"/>
      <c r="D14" s="277"/>
      <c r="E14" s="276"/>
      <c r="F14" s="276"/>
      <c r="G14" s="277"/>
      <c r="H14" s="138"/>
    </row>
    <row r="15" spans="1:10" ht="15" customHeight="1">
      <c r="A15" s="243" t="s">
        <v>91</v>
      </c>
      <c r="B15" s="33">
        <v>1401</v>
      </c>
      <c r="C15" s="33">
        <v>683</v>
      </c>
      <c r="D15" s="123">
        <v>48.750892219842967</v>
      </c>
      <c r="E15" s="33">
        <v>1632</v>
      </c>
      <c r="F15" s="33">
        <v>778</v>
      </c>
      <c r="G15" s="123">
        <v>47.671568627450981</v>
      </c>
      <c r="H15" s="138"/>
    </row>
    <row r="16" spans="1:10" ht="15" customHeight="1">
      <c r="A16" s="248" t="s">
        <v>28</v>
      </c>
      <c r="B16" s="276"/>
      <c r="C16" s="276"/>
      <c r="D16" s="277"/>
      <c r="E16" s="276"/>
      <c r="F16" s="276"/>
      <c r="G16" s="277"/>
      <c r="H16" s="138"/>
    </row>
    <row r="17" spans="1:9" ht="24.95" customHeight="1">
      <c r="A17" s="244" t="s">
        <v>83</v>
      </c>
      <c r="B17" s="276">
        <v>514</v>
      </c>
      <c r="C17" s="276">
        <v>172</v>
      </c>
      <c r="D17" s="277">
        <v>33.463035019455255</v>
      </c>
      <c r="E17" s="276">
        <v>596</v>
      </c>
      <c r="F17" s="276">
        <v>212</v>
      </c>
      <c r="G17" s="277">
        <v>35.570469798657719</v>
      </c>
      <c r="H17" s="138"/>
    </row>
    <row r="18" spans="1:9" ht="24.95" customHeight="1">
      <c r="A18" s="249" t="s">
        <v>84</v>
      </c>
      <c r="B18" s="276"/>
      <c r="C18" s="276"/>
      <c r="D18" s="277"/>
      <c r="E18" s="276"/>
      <c r="F18" s="276"/>
      <c r="G18" s="277"/>
      <c r="H18" s="138"/>
    </row>
    <row r="19" spans="1:9">
      <c r="A19" s="244" t="s">
        <v>85</v>
      </c>
      <c r="B19" s="276">
        <v>558</v>
      </c>
      <c r="C19" s="276">
        <v>457</v>
      </c>
      <c r="D19" s="277">
        <v>81.899641577060933</v>
      </c>
      <c r="E19" s="276">
        <v>598</v>
      </c>
      <c r="F19" s="276">
        <v>483</v>
      </c>
      <c r="G19" s="277">
        <v>80.769230769230774</v>
      </c>
      <c r="H19" s="138"/>
    </row>
    <row r="20" spans="1:9" ht="15.75" customHeight="1">
      <c r="A20" s="249" t="s">
        <v>86</v>
      </c>
      <c r="B20" s="276"/>
      <c r="C20" s="276"/>
      <c r="D20" s="277"/>
      <c r="E20" s="276"/>
      <c r="F20" s="276"/>
      <c r="G20" s="277"/>
      <c r="H20" s="138"/>
    </row>
    <row r="21" spans="1:9" ht="24.95" customHeight="1">
      <c r="A21" s="244" t="s">
        <v>87</v>
      </c>
      <c r="B21" s="276">
        <v>329</v>
      </c>
      <c r="C21" s="276">
        <v>54</v>
      </c>
      <c r="D21" s="277">
        <v>16.413373860182372</v>
      </c>
      <c r="E21" s="276">
        <v>438</v>
      </c>
      <c r="F21" s="276">
        <v>83</v>
      </c>
      <c r="G21" s="277">
        <v>18.949771689497716</v>
      </c>
      <c r="H21" s="138"/>
    </row>
    <row r="22" spans="1:9" ht="15" customHeight="1">
      <c r="A22" s="249" t="s">
        <v>88</v>
      </c>
      <c r="B22" s="276"/>
      <c r="C22" s="276"/>
      <c r="D22" s="277"/>
      <c r="E22" s="276"/>
      <c r="F22" s="276"/>
      <c r="G22" s="277"/>
      <c r="H22" s="138"/>
    </row>
    <row r="23" spans="1:9">
      <c r="A23" s="242" t="s">
        <v>89</v>
      </c>
      <c r="B23" s="276">
        <v>2312</v>
      </c>
      <c r="C23" s="276">
        <v>1166</v>
      </c>
      <c r="D23" s="277">
        <v>50.432525951557096</v>
      </c>
      <c r="E23" s="276">
        <v>2343</v>
      </c>
      <c r="F23" s="276">
        <v>1183</v>
      </c>
      <c r="G23" s="277">
        <v>50.490823730260352</v>
      </c>
      <c r="H23" s="138"/>
    </row>
    <row r="24" spans="1:9">
      <c r="A24" s="246" t="s">
        <v>90</v>
      </c>
      <c r="B24" s="276"/>
      <c r="C24" s="276"/>
      <c r="D24" s="277"/>
      <c r="E24" s="276"/>
      <c r="F24" s="276"/>
      <c r="G24" s="277"/>
      <c r="H24" s="138"/>
    </row>
    <row r="25" spans="1:9" ht="15" customHeight="1">
      <c r="A25" s="240" t="s">
        <v>29</v>
      </c>
      <c r="B25" s="276"/>
      <c r="C25" s="276"/>
      <c r="D25" s="277"/>
      <c r="E25" s="276"/>
      <c r="F25" s="276"/>
      <c r="G25" s="277"/>
      <c r="H25" s="138"/>
    </row>
    <row r="26" spans="1:9" ht="15" customHeight="1">
      <c r="A26" s="247" t="s">
        <v>30</v>
      </c>
      <c r="B26" s="276"/>
      <c r="C26" s="276"/>
      <c r="D26" s="277"/>
      <c r="E26" s="276"/>
      <c r="F26" s="276"/>
      <c r="G26" s="277"/>
      <c r="H26" s="138"/>
    </row>
    <row r="27" spans="1:9" ht="38.25">
      <c r="A27" s="242" t="s">
        <v>95</v>
      </c>
      <c r="B27" s="276">
        <v>1571</v>
      </c>
      <c r="C27" s="276">
        <v>726</v>
      </c>
      <c r="D27" s="277">
        <v>46.212603437301084</v>
      </c>
      <c r="E27" s="276">
        <v>1528</v>
      </c>
      <c r="F27" s="276">
        <v>698</v>
      </c>
      <c r="G27" s="277">
        <v>45.680628272251312</v>
      </c>
      <c r="H27" s="138"/>
      <c r="I27" s="27"/>
    </row>
    <row r="28" spans="1:9" ht="24.95" customHeight="1">
      <c r="A28" s="246" t="s">
        <v>31</v>
      </c>
      <c r="B28" s="276"/>
      <c r="C28" s="276"/>
      <c r="D28" s="277"/>
      <c r="E28" s="276"/>
      <c r="F28" s="276"/>
      <c r="G28" s="277"/>
      <c r="H28" s="138"/>
      <c r="I28" s="27"/>
    </row>
    <row r="29" spans="1:9" ht="15" customHeight="1">
      <c r="A29" s="243" t="s">
        <v>92</v>
      </c>
      <c r="B29" s="33">
        <v>169</v>
      </c>
      <c r="C29" s="33">
        <v>116</v>
      </c>
      <c r="D29" s="123">
        <v>68.639053254437869</v>
      </c>
      <c r="E29" s="33">
        <v>164</v>
      </c>
      <c r="F29" s="33">
        <v>103</v>
      </c>
      <c r="G29" s="123">
        <v>62.804878048780488</v>
      </c>
      <c r="H29" s="138"/>
      <c r="I29" s="27"/>
    </row>
    <row r="30" spans="1:9" ht="15" customHeight="1">
      <c r="A30" s="248" t="s">
        <v>28</v>
      </c>
      <c r="B30" s="276"/>
      <c r="C30" s="276"/>
      <c r="D30" s="277"/>
      <c r="E30" s="276"/>
      <c r="F30" s="276"/>
      <c r="G30" s="277"/>
      <c r="H30" s="138"/>
      <c r="I30" s="27"/>
    </row>
    <row r="31" spans="1:9" ht="15" customHeight="1">
      <c r="A31" s="240" t="s">
        <v>32</v>
      </c>
      <c r="B31" s="276">
        <v>4292</v>
      </c>
      <c r="C31" s="276">
        <v>2641</v>
      </c>
      <c r="D31" s="277">
        <v>61.533084808946874</v>
      </c>
      <c r="E31" s="276">
        <v>4893</v>
      </c>
      <c r="F31" s="276">
        <v>2951</v>
      </c>
      <c r="G31" s="277">
        <v>60.31064786429593</v>
      </c>
      <c r="H31" s="138"/>
      <c r="I31" s="27"/>
    </row>
    <row r="32" spans="1:9" ht="15" customHeight="1">
      <c r="A32" s="247" t="s">
        <v>33</v>
      </c>
      <c r="B32" s="276"/>
      <c r="C32" s="276"/>
      <c r="D32" s="277"/>
      <c r="E32" s="276"/>
      <c r="F32" s="276"/>
      <c r="G32" s="277"/>
      <c r="H32" s="138"/>
      <c r="I32" s="27"/>
    </row>
    <row r="33" spans="1:9" ht="15" customHeight="1">
      <c r="A33" s="243" t="s">
        <v>91</v>
      </c>
      <c r="B33" s="33">
        <v>1232</v>
      </c>
      <c r="C33" s="33">
        <v>567</v>
      </c>
      <c r="D33" s="123">
        <v>46.022727272727273</v>
      </c>
      <c r="E33" s="33">
        <v>1468</v>
      </c>
      <c r="F33" s="33">
        <v>675</v>
      </c>
      <c r="G33" s="123">
        <v>45.980926430517712</v>
      </c>
      <c r="H33" s="138"/>
      <c r="I33" s="27"/>
    </row>
    <row r="34" spans="1:9" ht="15" customHeight="1">
      <c r="A34" s="248" t="s">
        <v>28</v>
      </c>
      <c r="B34" s="276"/>
      <c r="C34" s="276"/>
      <c r="D34" s="277"/>
      <c r="E34" s="276"/>
      <c r="F34" s="276"/>
      <c r="G34" s="277"/>
      <c r="H34" s="138"/>
      <c r="I34" s="27"/>
    </row>
    <row r="35" spans="1:9" ht="24.95" customHeight="1">
      <c r="A35" s="244" t="s">
        <v>83</v>
      </c>
      <c r="B35" s="276">
        <v>492</v>
      </c>
      <c r="C35" s="276">
        <v>167</v>
      </c>
      <c r="D35" s="277">
        <v>33.943089430894311</v>
      </c>
      <c r="E35" s="276">
        <v>574</v>
      </c>
      <c r="F35" s="276">
        <v>205</v>
      </c>
      <c r="G35" s="277">
        <v>35.714285714285715</v>
      </c>
      <c r="H35" s="138"/>
      <c r="I35" s="27"/>
    </row>
    <row r="36" spans="1:9" ht="24.95" customHeight="1">
      <c r="A36" s="249" t="s">
        <v>84</v>
      </c>
      <c r="B36" s="276"/>
      <c r="C36" s="276"/>
      <c r="D36" s="277"/>
      <c r="E36" s="276"/>
      <c r="F36" s="276"/>
      <c r="G36" s="277"/>
      <c r="H36" s="138"/>
      <c r="I36" s="27"/>
    </row>
    <row r="37" spans="1:9">
      <c r="A37" s="244" t="s">
        <v>85</v>
      </c>
      <c r="B37" s="276">
        <v>452</v>
      </c>
      <c r="C37" s="276">
        <v>354</v>
      </c>
      <c r="D37" s="277">
        <v>78.318584070796462</v>
      </c>
      <c r="E37" s="276">
        <v>507</v>
      </c>
      <c r="F37" s="276">
        <v>394</v>
      </c>
      <c r="G37" s="277">
        <v>77.712031558185402</v>
      </c>
      <c r="H37" s="138"/>
      <c r="I37" s="27"/>
    </row>
    <row r="38" spans="1:9" ht="15.75" customHeight="1">
      <c r="A38" s="249" t="s">
        <v>86</v>
      </c>
      <c r="B38" s="276"/>
      <c r="C38" s="276"/>
      <c r="D38" s="277"/>
      <c r="E38" s="276"/>
      <c r="F38" s="276"/>
      <c r="G38" s="277"/>
      <c r="H38" s="138"/>
      <c r="I38" s="27"/>
    </row>
    <row r="39" spans="1:9" ht="24.95" customHeight="1">
      <c r="A39" s="244" t="s">
        <v>87</v>
      </c>
      <c r="B39" s="276">
        <v>288</v>
      </c>
      <c r="C39" s="276">
        <v>46</v>
      </c>
      <c r="D39" s="277">
        <v>15.972222222222221</v>
      </c>
      <c r="E39" s="276">
        <v>387</v>
      </c>
      <c r="F39" s="276">
        <v>76</v>
      </c>
      <c r="G39" s="277">
        <v>19.638242894056848</v>
      </c>
      <c r="H39" s="138"/>
      <c r="I39" s="27"/>
    </row>
    <row r="40" spans="1:9" ht="16.5" customHeight="1">
      <c r="A40" s="249" t="s">
        <v>88</v>
      </c>
      <c r="B40" s="276"/>
      <c r="C40" s="276"/>
      <c r="D40" s="277"/>
      <c r="E40" s="276"/>
      <c r="F40" s="276"/>
      <c r="G40" s="277"/>
      <c r="H40" s="138"/>
      <c r="I40" s="27"/>
    </row>
    <row r="41" spans="1:9" ht="25.5" customHeight="1">
      <c r="A41" s="240" t="s">
        <v>94</v>
      </c>
      <c r="B41" s="276">
        <v>7796</v>
      </c>
      <c r="C41" s="276">
        <v>4637</v>
      </c>
      <c r="D41" s="277">
        <v>59.479220112878401</v>
      </c>
      <c r="E41" s="276">
        <v>8906</v>
      </c>
      <c r="F41" s="276">
        <v>5222</v>
      </c>
      <c r="G41" s="277">
        <v>58.634628340444642</v>
      </c>
      <c r="H41" s="138"/>
      <c r="I41" s="27"/>
    </row>
    <row r="42" spans="1:9" ht="25.5" customHeight="1">
      <c r="A42" s="247" t="s">
        <v>34</v>
      </c>
      <c r="B42" s="276"/>
      <c r="C42" s="276"/>
      <c r="D42" s="277"/>
      <c r="E42" s="276"/>
      <c r="F42" s="276"/>
      <c r="G42" s="277"/>
      <c r="H42" s="138"/>
      <c r="I42" s="27"/>
    </row>
    <row r="43" spans="1:9" ht="15" customHeight="1">
      <c r="A43" s="242" t="s">
        <v>35</v>
      </c>
      <c r="B43" s="276"/>
      <c r="C43" s="276"/>
      <c r="D43" s="277"/>
      <c r="E43" s="276"/>
      <c r="F43" s="276"/>
      <c r="G43" s="277"/>
      <c r="H43" s="138"/>
      <c r="I43" s="27"/>
    </row>
    <row r="44" spans="1:9" ht="15" customHeight="1">
      <c r="A44" s="246" t="s">
        <v>36</v>
      </c>
      <c r="B44" s="276"/>
      <c r="C44" s="276"/>
      <c r="D44" s="277"/>
      <c r="E44" s="276"/>
      <c r="F44" s="276"/>
      <c r="G44" s="277"/>
      <c r="H44" s="138"/>
      <c r="I44" s="27"/>
    </row>
    <row r="45" spans="1:9" ht="24.95" customHeight="1">
      <c r="A45" s="243" t="s">
        <v>37</v>
      </c>
      <c r="B45" s="276">
        <v>1972</v>
      </c>
      <c r="C45" s="276">
        <v>989</v>
      </c>
      <c r="D45" s="277">
        <v>50.152129817444219</v>
      </c>
      <c r="E45" s="276">
        <v>2291</v>
      </c>
      <c r="F45" s="276">
        <v>1156</v>
      </c>
      <c r="G45" s="277">
        <v>50.458315146224358</v>
      </c>
      <c r="H45" s="138"/>
      <c r="I45" s="27"/>
    </row>
    <row r="46" spans="1:9" ht="24.95" customHeight="1">
      <c r="A46" s="248" t="s">
        <v>38</v>
      </c>
      <c r="B46" s="276"/>
      <c r="C46" s="276"/>
      <c r="D46" s="277"/>
      <c r="E46" s="276"/>
      <c r="F46" s="276"/>
      <c r="G46" s="277"/>
      <c r="H46" s="138"/>
      <c r="I46" s="27"/>
    </row>
    <row r="47" spans="1:9">
      <c r="A47" s="243" t="s">
        <v>39</v>
      </c>
      <c r="B47" s="276">
        <v>85</v>
      </c>
      <c r="C47" s="276">
        <v>49</v>
      </c>
      <c r="D47" s="277">
        <v>57.647058823529413</v>
      </c>
      <c r="E47" s="276">
        <v>95</v>
      </c>
      <c r="F47" s="276">
        <v>54</v>
      </c>
      <c r="G47" s="277">
        <v>56.842105263157897</v>
      </c>
      <c r="H47" s="138"/>
      <c r="I47" s="27"/>
    </row>
    <row r="48" spans="1:9" ht="24.95" customHeight="1">
      <c r="A48" s="248" t="s">
        <v>40</v>
      </c>
      <c r="B48" s="276"/>
      <c r="C48" s="276"/>
      <c r="D48" s="277"/>
      <c r="E48" s="276"/>
      <c r="F48" s="276"/>
      <c r="G48" s="277"/>
      <c r="H48" s="138"/>
      <c r="I48" s="27"/>
    </row>
    <row r="49" spans="1:9" ht="15" customHeight="1">
      <c r="A49" s="243" t="s">
        <v>41</v>
      </c>
      <c r="B49" s="276">
        <v>1447</v>
      </c>
      <c r="C49" s="276">
        <v>958</v>
      </c>
      <c r="D49" s="277">
        <v>66.205943331029715</v>
      </c>
      <c r="E49" s="276">
        <v>1627</v>
      </c>
      <c r="F49" s="276">
        <v>1061</v>
      </c>
      <c r="G49" s="277">
        <v>65.212046711739404</v>
      </c>
      <c r="H49" s="138"/>
      <c r="I49" s="27"/>
    </row>
    <row r="50" spans="1:9" ht="24.95" customHeight="1">
      <c r="A50" s="250" t="s">
        <v>42</v>
      </c>
      <c r="B50" s="278"/>
      <c r="C50" s="278"/>
      <c r="D50" s="128"/>
      <c r="E50" s="278"/>
      <c r="F50" s="278"/>
      <c r="G50" s="128"/>
      <c r="H50" s="138"/>
    </row>
    <row r="51" spans="1:9">
      <c r="A51" s="44"/>
      <c r="B51" s="23"/>
      <c r="C51" s="23"/>
      <c r="D51" s="22"/>
      <c r="H51" s="138"/>
    </row>
    <row r="52" spans="1:9">
      <c r="A52" s="32"/>
      <c r="H52" s="138"/>
    </row>
    <row r="53" spans="1:9">
      <c r="A53" s="10"/>
      <c r="H53" s="138"/>
    </row>
    <row r="54" spans="1:9">
      <c r="H54" s="138"/>
    </row>
    <row r="57" spans="1:9">
      <c r="B57" s="28"/>
      <c r="C57" s="28"/>
      <c r="D57" s="28"/>
    </row>
  </sheetData>
  <mergeCells count="15">
    <mergeCell ref="H1:H2"/>
    <mergeCell ref="E4:G4"/>
    <mergeCell ref="B4:D4"/>
    <mergeCell ref="A1:C1"/>
    <mergeCell ref="A2:C2"/>
    <mergeCell ref="A6:A8"/>
    <mergeCell ref="A4:A5"/>
    <mergeCell ref="B7:C7"/>
    <mergeCell ref="E7:F7"/>
    <mergeCell ref="B8:C8"/>
    <mergeCell ref="E8:F8"/>
    <mergeCell ref="C5:D5"/>
    <mergeCell ref="F5:G5"/>
    <mergeCell ref="C6:D6"/>
    <mergeCell ref="F6:G6"/>
  </mergeCells>
  <hyperlinks>
    <hyperlink ref="H1" location="'Spis tablic  List of tables 1.1'!A1" display="'Spis tablic  List of tables 1.1'!A1"/>
    <hyperlink ref="H1:H2" location="'Spis tablic'!A1" display="'Spis tablic'!A1"/>
  </hyperlinks>
  <pageMargins left="0.70866141732283472" right="0.70866141732283472" top="0.43307086614173229" bottom="0.43307086614173229" header="0.31496062992125984" footer="0.31496062992125984"/>
  <pageSetup paperSize="9" fitToWidth="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showGridLines="0" zoomScaleNormal="100" workbookViewId="0">
      <pane ySplit="8" topLeftCell="A9" activePane="bottomLeft" state="frozen"/>
      <selection pane="bottomLeft" sqref="A1:F1"/>
    </sheetView>
  </sheetViews>
  <sheetFormatPr defaultColWidth="9.140625" defaultRowHeight="12.75"/>
  <cols>
    <col min="1" max="1" width="27.28515625" style="25" customWidth="1"/>
    <col min="2" max="3" width="13.7109375" style="25" customWidth="1"/>
    <col min="4" max="4" width="16.140625" style="25" customWidth="1"/>
    <col min="5" max="6" width="13.7109375" style="25" customWidth="1"/>
    <col min="7" max="7" width="15.85546875" style="25" customWidth="1"/>
    <col min="8" max="8" width="16.85546875" style="109" customWidth="1"/>
    <col min="9" max="16384" width="9.140625" style="25"/>
  </cols>
  <sheetData>
    <row r="1" spans="1:11" ht="15" customHeight="1">
      <c r="A1" s="508" t="s">
        <v>263</v>
      </c>
      <c r="B1" s="508"/>
      <c r="C1" s="508"/>
      <c r="D1" s="508"/>
      <c r="E1" s="508"/>
      <c r="F1" s="508"/>
      <c r="G1" s="146"/>
      <c r="H1" s="411" t="s">
        <v>116</v>
      </c>
      <c r="I1" s="399"/>
      <c r="J1" s="399"/>
      <c r="K1" s="399"/>
    </row>
    <row r="2" spans="1:11" ht="15" customHeight="1">
      <c r="A2" s="410" t="s">
        <v>264</v>
      </c>
      <c r="B2" s="410"/>
      <c r="C2" s="410"/>
      <c r="D2" s="410"/>
      <c r="E2" s="410"/>
      <c r="F2" s="410"/>
      <c r="G2" s="42"/>
      <c r="H2" s="411"/>
      <c r="I2" s="399"/>
      <c r="J2" s="399"/>
      <c r="K2" s="399"/>
    </row>
    <row r="3" spans="1:11" ht="15" customHeight="1">
      <c r="A3" s="147"/>
      <c r="B3" s="147"/>
      <c r="C3" s="147"/>
      <c r="D3" s="147"/>
      <c r="E3" s="148"/>
      <c r="F3" s="148"/>
      <c r="G3" s="148"/>
      <c r="H3" s="181"/>
      <c r="I3" s="399"/>
      <c r="J3" s="399"/>
      <c r="K3" s="399"/>
    </row>
    <row r="4" spans="1:11" ht="18.600000000000001" customHeight="1">
      <c r="A4" s="507" t="s">
        <v>43</v>
      </c>
      <c r="B4" s="501">
        <v>2022</v>
      </c>
      <c r="C4" s="502"/>
      <c r="D4" s="503"/>
      <c r="E4" s="501">
        <v>2023</v>
      </c>
      <c r="F4" s="502"/>
      <c r="G4" s="503"/>
      <c r="H4" s="181"/>
      <c r="I4" s="399"/>
      <c r="J4" s="399"/>
      <c r="K4" s="399"/>
    </row>
    <row r="5" spans="1:11" ht="15.75" customHeight="1">
      <c r="A5" s="436"/>
      <c r="B5" s="259" t="s">
        <v>167</v>
      </c>
      <c r="C5" s="497" t="s">
        <v>0</v>
      </c>
      <c r="D5" s="498"/>
      <c r="E5" s="259" t="s">
        <v>167</v>
      </c>
      <c r="F5" s="497" t="s">
        <v>0</v>
      </c>
      <c r="G5" s="498"/>
      <c r="H5" s="181"/>
      <c r="I5" s="399"/>
      <c r="J5" s="399"/>
      <c r="K5" s="399"/>
    </row>
    <row r="6" spans="1:11" ht="15.75" customHeight="1">
      <c r="A6" s="504" t="s">
        <v>44</v>
      </c>
      <c r="B6" s="251" t="s">
        <v>134</v>
      </c>
      <c r="C6" s="499" t="s">
        <v>1</v>
      </c>
      <c r="D6" s="500"/>
      <c r="E6" s="251" t="s">
        <v>134</v>
      </c>
      <c r="F6" s="499" t="s">
        <v>1</v>
      </c>
      <c r="G6" s="500"/>
      <c r="H6" s="138"/>
    </row>
    <row r="7" spans="1:11" ht="12.75" customHeight="1">
      <c r="A7" s="505"/>
      <c r="B7" s="497" t="s">
        <v>175</v>
      </c>
      <c r="C7" s="498"/>
      <c r="D7" s="259" t="s">
        <v>176</v>
      </c>
      <c r="E7" s="497" t="s">
        <v>175</v>
      </c>
      <c r="F7" s="498"/>
      <c r="G7" s="259" t="s">
        <v>176</v>
      </c>
      <c r="H7" s="138"/>
    </row>
    <row r="8" spans="1:11">
      <c r="A8" s="506"/>
      <c r="B8" s="499" t="s">
        <v>177</v>
      </c>
      <c r="C8" s="500"/>
      <c r="D8" s="251" t="s">
        <v>178</v>
      </c>
      <c r="E8" s="499" t="s">
        <v>177</v>
      </c>
      <c r="F8" s="500"/>
      <c r="G8" s="251" t="s">
        <v>178</v>
      </c>
      <c r="H8" s="138"/>
    </row>
    <row r="9" spans="1:11" ht="20.100000000000001" customHeight="1">
      <c r="A9" s="449" t="s">
        <v>179</v>
      </c>
      <c r="B9" s="450"/>
      <c r="C9" s="450"/>
      <c r="D9" s="450"/>
      <c r="E9" s="450"/>
      <c r="F9" s="450"/>
      <c r="G9" s="451"/>
      <c r="H9" s="138"/>
    </row>
    <row r="10" spans="1:11">
      <c r="A10" s="183" t="s">
        <v>114</v>
      </c>
      <c r="B10" s="279">
        <v>100</v>
      </c>
      <c r="C10" s="279">
        <v>100</v>
      </c>
      <c r="D10" s="279">
        <v>57.25419024234013</v>
      </c>
      <c r="E10" s="279">
        <v>100</v>
      </c>
      <c r="F10" s="279">
        <v>100</v>
      </c>
      <c r="G10" s="279">
        <v>56.737588652482266</v>
      </c>
      <c r="H10" s="138"/>
    </row>
    <row r="11" spans="1:11">
      <c r="A11" s="221" t="s">
        <v>115</v>
      </c>
      <c r="B11" s="35"/>
      <c r="C11" s="35"/>
      <c r="D11" s="35"/>
      <c r="E11" s="35"/>
      <c r="F11" s="35"/>
      <c r="G11" s="35"/>
      <c r="H11" s="138"/>
    </row>
    <row r="12" spans="1:11">
      <c r="A12" s="240" t="s">
        <v>45</v>
      </c>
      <c r="B12" s="280">
        <v>8.0298985584623601</v>
      </c>
      <c r="C12" s="280">
        <v>7.91044776119403</v>
      </c>
      <c r="D12" s="280">
        <v>56.382978723404257</v>
      </c>
      <c r="E12" s="280">
        <v>8.3477094115391992</v>
      </c>
      <c r="F12" s="280">
        <v>8.0236486486486491</v>
      </c>
      <c r="G12" s="280">
        <v>54.535017221584383</v>
      </c>
      <c r="H12" s="138"/>
    </row>
    <row r="13" spans="1:11">
      <c r="A13" s="240" t="s">
        <v>108</v>
      </c>
      <c r="B13" s="280">
        <v>4.5915643352909772</v>
      </c>
      <c r="C13" s="280">
        <v>4.5149253731343286</v>
      </c>
      <c r="D13" s="281">
        <v>56.279069767441861</v>
      </c>
      <c r="E13" s="280">
        <v>4.4182480352693121</v>
      </c>
      <c r="F13" s="280">
        <v>4.4256756756756754</v>
      </c>
      <c r="G13" s="281">
        <v>56.832971800433839</v>
      </c>
      <c r="H13" s="138"/>
    </row>
    <row r="14" spans="1:11">
      <c r="A14" s="240" t="s">
        <v>46</v>
      </c>
      <c r="B14" s="280">
        <v>4.6663107314468766</v>
      </c>
      <c r="C14" s="280">
        <v>4.9626865671641793</v>
      </c>
      <c r="D14" s="281">
        <v>60.869565217391305</v>
      </c>
      <c r="E14" s="280">
        <v>4.5715928694652099</v>
      </c>
      <c r="F14" s="280">
        <v>4.8648648648648649</v>
      </c>
      <c r="G14" s="281">
        <v>60.377358490566039</v>
      </c>
      <c r="H14" s="138"/>
    </row>
    <row r="15" spans="1:11">
      <c r="A15" s="240" t="s">
        <v>47</v>
      </c>
      <c r="B15" s="280">
        <v>2.3171382808328884</v>
      </c>
      <c r="C15" s="280">
        <v>2.2761194029850746</v>
      </c>
      <c r="D15" s="281">
        <v>56.221198156682028</v>
      </c>
      <c r="E15" s="280">
        <v>2.2426682001150087</v>
      </c>
      <c r="F15" s="280">
        <v>2.2128378378378377</v>
      </c>
      <c r="G15" s="281">
        <v>55.982905982905983</v>
      </c>
      <c r="H15" s="138"/>
    </row>
    <row r="16" spans="1:11">
      <c r="A16" s="240" t="s">
        <v>48</v>
      </c>
      <c r="B16" s="280">
        <v>6.0864922584089696</v>
      </c>
      <c r="C16" s="280">
        <v>6.2686567164179108</v>
      </c>
      <c r="D16" s="281">
        <v>58.94736842105263</v>
      </c>
      <c r="E16" s="280">
        <v>5.7408472302089324</v>
      </c>
      <c r="F16" s="280">
        <v>6.013513513513514</v>
      </c>
      <c r="G16" s="281">
        <v>59.432387312186975</v>
      </c>
      <c r="H16" s="138"/>
    </row>
    <row r="17" spans="1:8">
      <c r="A17" s="240" t="s">
        <v>49</v>
      </c>
      <c r="B17" s="280">
        <v>9.2578750667378529</v>
      </c>
      <c r="C17" s="280">
        <v>9.1977611940298516</v>
      </c>
      <c r="D17" s="281">
        <v>56.862745098039213</v>
      </c>
      <c r="E17" s="280">
        <v>9.6223883457926007</v>
      </c>
      <c r="F17" s="280">
        <v>9.5945945945945947</v>
      </c>
      <c r="G17" s="281">
        <v>56.573705179282868</v>
      </c>
      <c r="H17" s="138"/>
    </row>
    <row r="18" spans="1:8">
      <c r="A18" s="240" t="s">
        <v>50</v>
      </c>
      <c r="B18" s="280">
        <v>18.964228510411104</v>
      </c>
      <c r="C18" s="280">
        <v>18.731343283582088</v>
      </c>
      <c r="D18" s="281">
        <v>56.531531531531535</v>
      </c>
      <c r="E18" s="280">
        <v>19.331033160820397</v>
      </c>
      <c r="F18" s="280">
        <v>19.121621621621621</v>
      </c>
      <c r="G18" s="281">
        <v>56.12295488349033</v>
      </c>
      <c r="H18" s="138"/>
    </row>
    <row r="19" spans="1:8">
      <c r="A19" s="240" t="s">
        <v>51</v>
      </c>
      <c r="B19" s="280">
        <v>2.0181526962092899</v>
      </c>
      <c r="C19" s="280">
        <v>2.0708955223880596</v>
      </c>
      <c r="D19" s="281">
        <v>58.730158730158728</v>
      </c>
      <c r="E19" s="280">
        <v>2.070155261644623</v>
      </c>
      <c r="F19" s="280">
        <v>2.1283783783783785</v>
      </c>
      <c r="G19" s="281">
        <v>58.333333333333336</v>
      </c>
      <c r="H19" s="138"/>
    </row>
    <row r="20" spans="1:8">
      <c r="A20" s="240" t="s">
        <v>52</v>
      </c>
      <c r="B20" s="280">
        <v>4.6022423918846771</v>
      </c>
      <c r="C20" s="280">
        <v>4.5335820895522385</v>
      </c>
      <c r="D20" s="281">
        <v>56.380510440835266</v>
      </c>
      <c r="E20" s="280">
        <v>4.4949204523672615</v>
      </c>
      <c r="F20" s="280">
        <v>4.5270270270270272</v>
      </c>
      <c r="G20" s="281">
        <v>57.142857142857146</v>
      </c>
      <c r="H20" s="138"/>
    </row>
    <row r="21" spans="1:8">
      <c r="A21" s="240" t="s">
        <v>53</v>
      </c>
      <c r="B21" s="280">
        <v>2.8083288841430858</v>
      </c>
      <c r="C21" s="280">
        <v>2.8731343283582089</v>
      </c>
      <c r="D21" s="281">
        <v>58.555133079847906</v>
      </c>
      <c r="E21" s="280">
        <v>2.6835345984282157</v>
      </c>
      <c r="F21" s="280">
        <v>2.8040540540540544</v>
      </c>
      <c r="G21" s="281">
        <v>59.285714285714285</v>
      </c>
      <c r="H21" s="138"/>
    </row>
    <row r="22" spans="1:8">
      <c r="A22" s="240" t="s">
        <v>54</v>
      </c>
      <c r="B22" s="280">
        <v>6.7058195408435664</v>
      </c>
      <c r="C22" s="280">
        <v>6.66044776119403</v>
      </c>
      <c r="D22" s="281">
        <v>56.847133757961785</v>
      </c>
      <c r="E22" s="280">
        <v>6.8909334866781675</v>
      </c>
      <c r="F22" s="280">
        <v>6.9256756756756754</v>
      </c>
      <c r="G22" s="281">
        <v>57.023643949930459</v>
      </c>
      <c r="H22" s="138"/>
    </row>
    <row r="23" spans="1:8">
      <c r="A23" s="240" t="s">
        <v>55</v>
      </c>
      <c r="B23" s="280">
        <v>11.756540309663642</v>
      </c>
      <c r="C23" s="280">
        <v>11.511194029850746</v>
      </c>
      <c r="D23" s="281">
        <v>56.039963669391462</v>
      </c>
      <c r="E23" s="280">
        <v>11.567950929653058</v>
      </c>
      <c r="F23" s="280">
        <v>11.199324324324325</v>
      </c>
      <c r="G23" s="281">
        <v>54.929577464788736</v>
      </c>
      <c r="H23" s="138"/>
    </row>
    <row r="24" spans="1:8">
      <c r="A24" s="240" t="s">
        <v>56</v>
      </c>
      <c r="B24" s="280">
        <v>2.7229044313934865</v>
      </c>
      <c r="C24" s="280">
        <v>2.9291044776119404</v>
      </c>
      <c r="D24" s="281">
        <v>61.568627450980394</v>
      </c>
      <c r="E24" s="280">
        <v>2.5206057120950738</v>
      </c>
      <c r="F24" s="280">
        <v>2.7195945945945947</v>
      </c>
      <c r="G24" s="281">
        <v>61.216730038022817</v>
      </c>
      <c r="H24" s="138"/>
    </row>
    <row r="25" spans="1:8">
      <c r="A25" s="240" t="s">
        <v>109</v>
      </c>
      <c r="B25" s="280">
        <v>3.021890016017085</v>
      </c>
      <c r="C25" s="280">
        <v>3.1343283582089554</v>
      </c>
      <c r="D25" s="281">
        <v>59.363957597173147</v>
      </c>
      <c r="E25" s="280">
        <v>2.8943837454475752</v>
      </c>
      <c r="F25" s="280">
        <v>2.9222972972972974</v>
      </c>
      <c r="G25" s="281">
        <v>57.284768211920529</v>
      </c>
      <c r="H25" s="138"/>
    </row>
    <row r="26" spans="1:8">
      <c r="A26" s="240" t="s">
        <v>57</v>
      </c>
      <c r="B26" s="280">
        <v>8.1260010678056602</v>
      </c>
      <c r="C26" s="280">
        <v>8.2089552238805972</v>
      </c>
      <c r="D26" s="281">
        <v>57.818659658344281</v>
      </c>
      <c r="E26" s="280">
        <v>8.2997891508529804</v>
      </c>
      <c r="F26" s="280">
        <v>8.3277027027027017</v>
      </c>
      <c r="G26" s="281">
        <v>56.928406466512705</v>
      </c>
      <c r="H26" s="138"/>
    </row>
    <row r="27" spans="1:8">
      <c r="A27" s="184" t="s">
        <v>58</v>
      </c>
      <c r="B27" s="282">
        <v>4.3246129204484784</v>
      </c>
      <c r="C27" s="282">
        <v>4.2164179104477615</v>
      </c>
      <c r="D27" s="283">
        <v>55.802469135802468</v>
      </c>
      <c r="E27" s="282">
        <v>4.2744872532106575</v>
      </c>
      <c r="F27" s="282">
        <v>4.256756756756757</v>
      </c>
      <c r="G27" s="283">
        <v>56.502242152466366</v>
      </c>
      <c r="H27" s="138"/>
    </row>
    <row r="28" spans="1:8" ht="20.100000000000001" customHeight="1">
      <c r="A28" s="449" t="s">
        <v>180</v>
      </c>
      <c r="B28" s="450"/>
      <c r="C28" s="450"/>
      <c r="D28" s="450"/>
      <c r="E28" s="450"/>
      <c r="F28" s="450"/>
      <c r="G28" s="450"/>
      <c r="H28" s="138"/>
    </row>
    <row r="29" spans="1:8">
      <c r="A29" s="183" t="s">
        <v>114</v>
      </c>
      <c r="B29" s="284">
        <v>100</v>
      </c>
      <c r="C29" s="285">
        <v>100</v>
      </c>
      <c r="D29" s="284">
        <v>61.533084808946874</v>
      </c>
      <c r="E29" s="284">
        <v>100</v>
      </c>
      <c r="F29" s="285">
        <v>100</v>
      </c>
      <c r="G29" s="284">
        <v>60.31064786429593</v>
      </c>
      <c r="H29" s="138"/>
    </row>
    <row r="30" spans="1:8">
      <c r="A30" s="221" t="s">
        <v>115</v>
      </c>
      <c r="B30" s="286"/>
      <c r="C30" s="35"/>
      <c r="D30" s="286"/>
      <c r="E30" s="286"/>
      <c r="F30" s="35"/>
      <c r="G30" s="286"/>
      <c r="H30" s="138"/>
    </row>
    <row r="31" spans="1:8">
      <c r="A31" s="240" t="s">
        <v>45</v>
      </c>
      <c r="B31" s="280">
        <v>7.9198695550896812</v>
      </c>
      <c r="C31" s="287">
        <v>7.229371688115064</v>
      </c>
      <c r="D31" s="280">
        <v>56.176470588235297</v>
      </c>
      <c r="E31" s="280">
        <v>8.3793173921929274</v>
      </c>
      <c r="F31" s="287">
        <v>7.7600813283632668</v>
      </c>
      <c r="G31" s="280">
        <v>55.853658536585364</v>
      </c>
      <c r="H31" s="138"/>
    </row>
    <row r="32" spans="1:8">
      <c r="A32" s="240" t="s">
        <v>108</v>
      </c>
      <c r="B32" s="280">
        <v>4.3093407873282086</v>
      </c>
      <c r="C32" s="287">
        <v>4.3906131718395152</v>
      </c>
      <c r="D32" s="280">
        <v>62.702702702702702</v>
      </c>
      <c r="E32" s="280">
        <v>4.1692213366033108</v>
      </c>
      <c r="F32" s="287">
        <v>4.2358522534733991</v>
      </c>
      <c r="G32" s="280">
        <v>61.274509803921568</v>
      </c>
      <c r="H32" s="138"/>
    </row>
    <row r="33" spans="1:8">
      <c r="A33" s="240" t="s">
        <v>46</v>
      </c>
      <c r="B33" s="280">
        <v>4.3093407873282086</v>
      </c>
      <c r="C33" s="287">
        <v>4.7312641937925815</v>
      </c>
      <c r="D33" s="280">
        <v>67.567567567567565</v>
      </c>
      <c r="E33" s="280">
        <v>4.2509707745759249</v>
      </c>
      <c r="F33" s="287">
        <v>4.5747204337512706</v>
      </c>
      <c r="G33" s="280">
        <v>64.90384615384616</v>
      </c>
      <c r="H33" s="138"/>
    </row>
    <row r="34" spans="1:8">
      <c r="A34" s="240" t="s">
        <v>47</v>
      </c>
      <c r="B34" s="280">
        <v>2.049848590729094</v>
      </c>
      <c r="C34" s="287">
        <v>2.1196063588190763</v>
      </c>
      <c r="D34" s="280">
        <v>63.636363636363633</v>
      </c>
      <c r="E34" s="280">
        <v>1.9824238708358879</v>
      </c>
      <c r="F34" s="287">
        <v>1.9993222636394443</v>
      </c>
      <c r="G34" s="280">
        <v>60.824742268041234</v>
      </c>
      <c r="H34" s="138"/>
    </row>
    <row r="35" spans="1:8">
      <c r="A35" s="240" t="s">
        <v>48</v>
      </c>
      <c r="B35" s="280">
        <v>6.033077102259492</v>
      </c>
      <c r="C35" s="287">
        <v>6.2831188493565477</v>
      </c>
      <c r="D35" s="280">
        <v>64.092664092664094</v>
      </c>
      <c r="E35" s="280">
        <v>5.6407112201103615</v>
      </c>
      <c r="F35" s="287">
        <v>5.9301931548627582</v>
      </c>
      <c r="G35" s="280">
        <v>63.405797101449274</v>
      </c>
      <c r="H35" s="138"/>
    </row>
    <row r="36" spans="1:8">
      <c r="A36" s="240" t="s">
        <v>49</v>
      </c>
      <c r="B36" s="280">
        <v>10.062893081761006</v>
      </c>
      <c r="C36" s="287">
        <v>10.105980317940954</v>
      </c>
      <c r="D36" s="280">
        <v>61.805555555555557</v>
      </c>
      <c r="E36" s="280">
        <v>10.361741263028817</v>
      </c>
      <c r="F36" s="287">
        <v>10.36936631650288</v>
      </c>
      <c r="G36" s="280">
        <v>60.355029585798817</v>
      </c>
      <c r="H36" s="138"/>
    </row>
    <row r="37" spans="1:8">
      <c r="A37" s="240" t="s">
        <v>50</v>
      </c>
      <c r="B37" s="280">
        <v>19.892848823666434</v>
      </c>
      <c r="C37" s="287">
        <v>19.227857683573049</v>
      </c>
      <c r="D37" s="280">
        <v>59.484777517564403</v>
      </c>
      <c r="E37" s="280">
        <v>20.519108931126098</v>
      </c>
      <c r="F37" s="287">
        <v>19.857675364283295</v>
      </c>
      <c r="G37" s="280">
        <v>58.366533864541836</v>
      </c>
      <c r="H37" s="138"/>
    </row>
    <row r="38" spans="1:8">
      <c r="A38" s="240" t="s">
        <v>51</v>
      </c>
      <c r="B38" s="280">
        <v>1.8402049848590729</v>
      </c>
      <c r="C38" s="287">
        <v>1.9303557910673732</v>
      </c>
      <c r="D38" s="280">
        <v>64.556962025316452</v>
      </c>
      <c r="E38" s="280">
        <v>1.8802370733701206</v>
      </c>
      <c r="F38" s="287">
        <v>1.9315486275838698</v>
      </c>
      <c r="G38" s="280">
        <v>61.956521739130437</v>
      </c>
      <c r="H38" s="138"/>
    </row>
    <row r="39" spans="1:8">
      <c r="A39" s="240" t="s">
        <v>52</v>
      </c>
      <c r="B39" s="280">
        <v>4.4258094572559985</v>
      </c>
      <c r="C39" s="287">
        <v>4.2392127176381527</v>
      </c>
      <c r="D39" s="280">
        <v>58.94736842105263</v>
      </c>
      <c r="E39" s="280">
        <v>4.2714081340690786</v>
      </c>
      <c r="F39" s="287">
        <v>4.2697390715011858</v>
      </c>
      <c r="G39" s="280">
        <v>60.28708133971292</v>
      </c>
      <c r="H39" s="138"/>
    </row>
    <row r="40" spans="1:8">
      <c r="A40" s="240" t="s">
        <v>53</v>
      </c>
      <c r="B40" s="280">
        <v>2.8651292802236199</v>
      </c>
      <c r="C40" s="287">
        <v>3.0280090840272522</v>
      </c>
      <c r="D40" s="280">
        <v>65.040650406504071</v>
      </c>
      <c r="E40" s="280">
        <v>2.5546699366441854</v>
      </c>
      <c r="F40" s="287">
        <v>2.7448322602507624</v>
      </c>
      <c r="G40" s="280">
        <v>64.8</v>
      </c>
      <c r="H40" s="138"/>
    </row>
    <row r="41" spans="1:8">
      <c r="A41" s="240" t="s">
        <v>54</v>
      </c>
      <c r="B41" s="280">
        <v>7.2210575355229443</v>
      </c>
      <c r="C41" s="287">
        <v>7.2672218016654053</v>
      </c>
      <c r="D41" s="280">
        <v>61.935483870967744</v>
      </c>
      <c r="E41" s="280">
        <v>7.6844471694257104</v>
      </c>
      <c r="F41" s="287">
        <v>7.7600813283632668</v>
      </c>
      <c r="G41" s="280">
        <v>60.904255319148938</v>
      </c>
      <c r="H41" s="138"/>
    </row>
    <row r="42" spans="1:8">
      <c r="A42" s="240" t="s">
        <v>55</v>
      </c>
      <c r="B42" s="280">
        <v>11.693454460750058</v>
      </c>
      <c r="C42" s="287">
        <v>11.506434519303557</v>
      </c>
      <c r="D42" s="280">
        <v>60.557768924302792</v>
      </c>
      <c r="E42" s="280">
        <v>11.220110361741263</v>
      </c>
      <c r="F42" s="287">
        <v>10.877668586919688</v>
      </c>
      <c r="G42" s="280">
        <v>58.469945355191257</v>
      </c>
      <c r="H42" s="138"/>
    </row>
    <row r="43" spans="1:8">
      <c r="A43" s="240" t="s">
        <v>56</v>
      </c>
      <c r="B43" s="280">
        <v>2.399254600512462</v>
      </c>
      <c r="C43" s="287">
        <v>2.6495079485238455</v>
      </c>
      <c r="D43" s="280">
        <v>67.961165048543691</v>
      </c>
      <c r="E43" s="280">
        <v>2.248109544246883</v>
      </c>
      <c r="F43" s="287">
        <v>2.4737377160284648</v>
      </c>
      <c r="G43" s="280">
        <v>66.36363636363636</v>
      </c>
      <c r="H43" s="138"/>
    </row>
    <row r="44" spans="1:8">
      <c r="A44" s="240" t="s">
        <v>109</v>
      </c>
      <c r="B44" s="280">
        <v>2.6554856743535988</v>
      </c>
      <c r="C44" s="287">
        <v>2.7630582891748676</v>
      </c>
      <c r="D44" s="280">
        <v>64.035087719298247</v>
      </c>
      <c r="E44" s="280">
        <v>2.5751072961373391</v>
      </c>
      <c r="F44" s="287">
        <v>2.8464927143341239</v>
      </c>
      <c r="G44" s="280">
        <v>66.666666666666671</v>
      </c>
      <c r="H44" s="138"/>
    </row>
    <row r="45" spans="1:8">
      <c r="A45" s="240" t="s">
        <v>57</v>
      </c>
      <c r="B45" s="280">
        <v>8.3624505008152799</v>
      </c>
      <c r="C45" s="287">
        <v>8.5541256623769879</v>
      </c>
      <c r="D45" s="280">
        <v>62.952646239554319</v>
      </c>
      <c r="E45" s="280">
        <v>8.3384426732066217</v>
      </c>
      <c r="F45" s="287">
        <v>8.403930870891223</v>
      </c>
      <c r="G45" s="280">
        <v>60.784313725490193</v>
      </c>
      <c r="H45" s="138"/>
    </row>
    <row r="46" spans="1:8">
      <c r="A46" s="184" t="s">
        <v>58</v>
      </c>
      <c r="B46" s="282">
        <v>3.9599347775448406</v>
      </c>
      <c r="C46" s="288">
        <v>3.9742619227857685</v>
      </c>
      <c r="D46" s="282">
        <v>61.764705882352942</v>
      </c>
      <c r="E46" s="282">
        <v>3.9444103821786225</v>
      </c>
      <c r="F46" s="288">
        <v>3.8969840731955272</v>
      </c>
      <c r="G46" s="282">
        <v>59.585492227979273</v>
      </c>
      <c r="H46" s="138"/>
    </row>
    <row r="47" spans="1:8" ht="20.100000000000001" customHeight="1">
      <c r="A47" s="449" t="s">
        <v>181</v>
      </c>
      <c r="B47" s="450"/>
      <c r="C47" s="450"/>
      <c r="D47" s="450"/>
      <c r="E47" s="450"/>
      <c r="F47" s="450"/>
      <c r="G47" s="451"/>
      <c r="H47" s="138"/>
    </row>
    <row r="48" spans="1:8">
      <c r="A48" s="183" t="s">
        <v>114</v>
      </c>
      <c r="B48" s="279">
        <v>100</v>
      </c>
      <c r="C48" s="279">
        <v>100</v>
      </c>
      <c r="D48" s="279">
        <v>59.479220112878401</v>
      </c>
      <c r="E48" s="279">
        <v>100</v>
      </c>
      <c r="F48" s="279">
        <v>100</v>
      </c>
      <c r="G48" s="279">
        <v>58.634628340444642</v>
      </c>
      <c r="H48" s="138"/>
    </row>
    <row r="49" spans="1:8">
      <c r="A49" s="221" t="s">
        <v>115</v>
      </c>
      <c r="B49" s="35"/>
      <c r="C49" s="35"/>
      <c r="D49" s="35"/>
      <c r="E49" s="35"/>
      <c r="F49" s="35"/>
      <c r="G49" s="35"/>
      <c r="H49" s="138"/>
    </row>
    <row r="50" spans="1:8">
      <c r="A50" s="240" t="s">
        <v>45</v>
      </c>
      <c r="B50" s="280">
        <v>7.8748236501218418</v>
      </c>
      <c r="C50" s="280">
        <v>7.7852059521242181</v>
      </c>
      <c r="D50" s="281">
        <v>58.794788273615637</v>
      </c>
      <c r="E50" s="280">
        <v>8.2079496968335963</v>
      </c>
      <c r="F50" s="280">
        <v>7.6790501723477593</v>
      </c>
      <c r="G50" s="281">
        <v>54.856361149110811</v>
      </c>
      <c r="H50" s="138"/>
    </row>
    <row r="51" spans="1:8">
      <c r="A51" s="240" t="s">
        <v>108</v>
      </c>
      <c r="B51" s="280">
        <v>4.5145568808516092</v>
      </c>
      <c r="C51" s="287">
        <v>4.3131334914815618</v>
      </c>
      <c r="D51" s="280">
        <v>56.81818181818182</v>
      </c>
      <c r="E51" s="280">
        <v>4.3453851336177856</v>
      </c>
      <c r="F51" s="287">
        <v>4.25124473381846</v>
      </c>
      <c r="G51" s="280">
        <v>57.36434108527132</v>
      </c>
      <c r="H51" s="138"/>
    </row>
    <row r="52" spans="1:8">
      <c r="A52" s="240" t="s">
        <v>46</v>
      </c>
      <c r="B52" s="280">
        <v>4.8223675772733099</v>
      </c>
      <c r="C52" s="287">
        <v>5.1110631874056498</v>
      </c>
      <c r="D52" s="280">
        <v>63.031914893617021</v>
      </c>
      <c r="E52" s="280">
        <v>4.7271502357960928</v>
      </c>
      <c r="F52" s="287">
        <v>5.0172347759479123</v>
      </c>
      <c r="G52" s="280">
        <v>62.232779097387173</v>
      </c>
      <c r="H52" s="138"/>
    </row>
    <row r="53" spans="1:8">
      <c r="A53" s="240" t="s">
        <v>47</v>
      </c>
      <c r="B53" s="280">
        <v>2.1675003206361421</v>
      </c>
      <c r="C53" s="287">
        <v>2.135001078283373</v>
      </c>
      <c r="D53" s="280">
        <v>58.579881656804737</v>
      </c>
      <c r="E53" s="280">
        <v>2.0997080619806869</v>
      </c>
      <c r="F53" s="287">
        <v>2.0681731137495212</v>
      </c>
      <c r="G53" s="280">
        <v>57.754010695187169</v>
      </c>
      <c r="H53" s="138"/>
    </row>
    <row r="54" spans="1:8">
      <c r="A54" s="240" t="s">
        <v>48</v>
      </c>
      <c r="B54" s="280">
        <v>6.0151340259074004</v>
      </c>
      <c r="C54" s="287">
        <v>6.2109122277334485</v>
      </c>
      <c r="D54" s="280">
        <v>61.407249466950958</v>
      </c>
      <c r="E54" s="280">
        <v>5.7377049180327866</v>
      </c>
      <c r="F54" s="287">
        <v>6.032171581769437</v>
      </c>
      <c r="G54" s="280">
        <v>61.643835616438359</v>
      </c>
      <c r="H54" s="138"/>
    </row>
    <row r="55" spans="1:8">
      <c r="A55" s="240" t="s">
        <v>49</v>
      </c>
      <c r="B55" s="280">
        <v>9.4780043606515321</v>
      </c>
      <c r="C55" s="287">
        <v>9.4673280138020264</v>
      </c>
      <c r="D55" s="280">
        <v>59.404600811907983</v>
      </c>
      <c r="E55" s="280">
        <v>9.6339546373231535</v>
      </c>
      <c r="F55" s="287">
        <v>9.6131750287246263</v>
      </c>
      <c r="G55" s="280">
        <v>58.508158508158509</v>
      </c>
      <c r="H55" s="138"/>
    </row>
    <row r="56" spans="1:8">
      <c r="A56" s="240" t="s">
        <v>50</v>
      </c>
      <c r="B56" s="280">
        <v>19.545979222777991</v>
      </c>
      <c r="C56" s="287">
        <v>19.215009704550354</v>
      </c>
      <c r="D56" s="280">
        <v>58.464566929133859</v>
      </c>
      <c r="E56" s="280">
        <v>19.818100157197396</v>
      </c>
      <c r="F56" s="287">
        <v>19.685944082726927</v>
      </c>
      <c r="G56" s="280">
        <v>58.243626062322946</v>
      </c>
      <c r="H56" s="138"/>
    </row>
    <row r="57" spans="1:8">
      <c r="A57" s="240" t="s">
        <v>51</v>
      </c>
      <c r="B57" s="280">
        <v>1.9879440810568167</v>
      </c>
      <c r="C57" s="287">
        <v>2.0271727409963338</v>
      </c>
      <c r="D57" s="280">
        <v>60.645161290322584</v>
      </c>
      <c r="E57" s="280">
        <v>1.9986525937570176</v>
      </c>
      <c r="F57" s="287">
        <v>2.0298736116430489</v>
      </c>
      <c r="G57" s="280">
        <v>59.550561797752806</v>
      </c>
      <c r="H57" s="138"/>
    </row>
    <row r="58" spans="1:8">
      <c r="A58" s="240" t="s">
        <v>52</v>
      </c>
      <c r="B58" s="280">
        <v>4.6428113376939848</v>
      </c>
      <c r="C58" s="287">
        <v>4.6150528358852707</v>
      </c>
      <c r="D58" s="280">
        <v>59.116022099447513</v>
      </c>
      <c r="E58" s="280">
        <v>4.5362676847069388</v>
      </c>
      <c r="F58" s="287">
        <v>4.5384909996170046</v>
      </c>
      <c r="G58" s="280">
        <v>58.663366336633665</v>
      </c>
      <c r="H58" s="138"/>
    </row>
    <row r="59" spans="1:8">
      <c r="A59" s="240" t="s">
        <v>53</v>
      </c>
      <c r="B59" s="280">
        <v>2.9370270616903937</v>
      </c>
      <c r="C59" s="287">
        <v>3.0191934440370929</v>
      </c>
      <c r="D59" s="280">
        <v>61.135371179039304</v>
      </c>
      <c r="E59" s="280">
        <v>2.7621827981136313</v>
      </c>
      <c r="F59" s="287">
        <v>2.8724626579854462</v>
      </c>
      <c r="G59" s="280">
        <v>60.975609756097562</v>
      </c>
      <c r="H59" s="138"/>
    </row>
    <row r="60" spans="1:8">
      <c r="A60" s="240" t="s">
        <v>54</v>
      </c>
      <c r="B60" s="280">
        <v>6.7718353212774147</v>
      </c>
      <c r="C60" s="287">
        <v>6.7284882467112359</v>
      </c>
      <c r="D60" s="280">
        <v>59.090909090909093</v>
      </c>
      <c r="E60" s="280">
        <v>6.9840556927913768</v>
      </c>
      <c r="F60" s="287">
        <v>6.9513596323247802</v>
      </c>
      <c r="G60" s="280">
        <v>58.360128617363344</v>
      </c>
      <c r="H60" s="138"/>
    </row>
    <row r="61" spans="1:8">
      <c r="A61" s="240" t="s">
        <v>55</v>
      </c>
      <c r="B61" s="280">
        <v>11.273566756444787</v>
      </c>
      <c r="C61" s="287">
        <v>11.063187405650204</v>
      </c>
      <c r="D61" s="280">
        <v>58.361774744027301</v>
      </c>
      <c r="E61" s="280">
        <v>11.172243431394566</v>
      </c>
      <c r="F61" s="287">
        <v>10.972807353504404</v>
      </c>
      <c r="G61" s="280">
        <v>57.587939698492463</v>
      </c>
      <c r="H61" s="138"/>
    </row>
    <row r="62" spans="1:8">
      <c r="A62" s="240" t="s">
        <v>56</v>
      </c>
      <c r="B62" s="280">
        <v>2.9113761703219185</v>
      </c>
      <c r="C62" s="287">
        <v>3.0623247789519086</v>
      </c>
      <c r="D62" s="280">
        <v>62.555066079295152</v>
      </c>
      <c r="E62" s="280">
        <v>2.6386705591735908</v>
      </c>
      <c r="F62" s="287">
        <v>2.8150134048257374</v>
      </c>
      <c r="G62" s="280">
        <v>62.553191489361701</v>
      </c>
      <c r="H62" s="138"/>
    </row>
    <row r="63" spans="1:8">
      <c r="A63" s="240" t="s">
        <v>109</v>
      </c>
      <c r="B63" s="280">
        <v>2.9242016160061564</v>
      </c>
      <c r="C63" s="287">
        <v>3.0623247789519086</v>
      </c>
      <c r="D63" s="280">
        <v>62.280701754385966</v>
      </c>
      <c r="E63" s="280">
        <v>2.8520098809791152</v>
      </c>
      <c r="F63" s="287">
        <v>2.9107621600919189</v>
      </c>
      <c r="G63" s="280">
        <v>59.84251968503937</v>
      </c>
      <c r="H63" s="138"/>
    </row>
    <row r="64" spans="1:8">
      <c r="A64" s="240" t="s">
        <v>57</v>
      </c>
      <c r="B64" s="280">
        <v>7.9261254328587922</v>
      </c>
      <c r="C64" s="287">
        <v>8.1086909639853353</v>
      </c>
      <c r="D64" s="280">
        <v>60.841423948220061</v>
      </c>
      <c r="E64" s="280">
        <v>8.3202335504154501</v>
      </c>
      <c r="F64" s="287">
        <v>8.50248946763692</v>
      </c>
      <c r="G64" s="280">
        <v>59.91902834008097</v>
      </c>
      <c r="H64" s="138"/>
    </row>
    <row r="65" spans="1:8">
      <c r="A65" s="184" t="s">
        <v>58</v>
      </c>
      <c r="B65" s="282">
        <v>4.2067461844299086</v>
      </c>
      <c r="C65" s="288">
        <v>4.075911149450075</v>
      </c>
      <c r="D65" s="282">
        <v>57.621951219512198</v>
      </c>
      <c r="E65" s="282">
        <v>4.1545025825286324</v>
      </c>
      <c r="F65" s="288">
        <v>4.0980467253925701</v>
      </c>
      <c r="G65" s="282">
        <v>57.837837837837839</v>
      </c>
      <c r="H65" s="138"/>
    </row>
    <row r="66" spans="1:8" ht="20.100000000000001" customHeight="1">
      <c r="A66" s="449" t="s">
        <v>182</v>
      </c>
      <c r="B66" s="450"/>
      <c r="C66" s="450"/>
      <c r="D66" s="450"/>
      <c r="E66" s="450"/>
      <c r="F66" s="450"/>
      <c r="G66" s="451"/>
      <c r="H66" s="138"/>
    </row>
    <row r="67" spans="1:8">
      <c r="A67" s="183" t="s">
        <v>114</v>
      </c>
      <c r="B67" s="279">
        <v>100</v>
      </c>
      <c r="C67" s="289">
        <v>100</v>
      </c>
      <c r="D67" s="279">
        <v>57.427937915742795</v>
      </c>
      <c r="E67" s="279">
        <v>100</v>
      </c>
      <c r="F67" s="289">
        <v>100</v>
      </c>
      <c r="G67" s="279">
        <v>56.829154337330635</v>
      </c>
      <c r="H67" s="138"/>
    </row>
    <row r="68" spans="1:8">
      <c r="A68" s="221" t="s">
        <v>115</v>
      </c>
      <c r="B68" s="35"/>
      <c r="C68" s="77"/>
      <c r="D68" s="35"/>
      <c r="E68" s="35"/>
      <c r="F68" s="77"/>
      <c r="G68" s="35"/>
      <c r="H68" s="138"/>
    </row>
    <row r="69" spans="1:8">
      <c r="A69" s="240" t="s">
        <v>45</v>
      </c>
      <c r="B69" s="280">
        <v>8.1556048455894903</v>
      </c>
      <c r="C69" s="287">
        <v>7.5482912332838037</v>
      </c>
      <c r="D69" s="280">
        <v>53.138075313807533</v>
      </c>
      <c r="E69" s="280">
        <v>8.5656439806883657</v>
      </c>
      <c r="F69" s="287">
        <v>8.3036448342011511</v>
      </c>
      <c r="G69" s="280">
        <v>55.090909090909093</v>
      </c>
      <c r="H69" s="138"/>
    </row>
    <row r="70" spans="1:8">
      <c r="A70" s="240" t="s">
        <v>108</v>
      </c>
      <c r="B70" s="280">
        <v>4.4872888585565605</v>
      </c>
      <c r="C70" s="287">
        <v>4.6953937592867758</v>
      </c>
      <c r="D70" s="280">
        <v>60.076045627376423</v>
      </c>
      <c r="E70" s="280">
        <v>4.3295436847843014</v>
      </c>
      <c r="F70" s="287">
        <v>4.5217867909016167</v>
      </c>
      <c r="G70" s="280">
        <v>59.352517985611513</v>
      </c>
      <c r="H70" s="138"/>
    </row>
    <row r="71" spans="1:8">
      <c r="A71" s="240" t="s">
        <v>46</v>
      </c>
      <c r="B71" s="280">
        <v>4.1972359665586074</v>
      </c>
      <c r="C71" s="287">
        <v>4.5765230312035658</v>
      </c>
      <c r="D71" s="280">
        <v>62.601626016260163</v>
      </c>
      <c r="E71" s="280">
        <v>4.1115091107304158</v>
      </c>
      <c r="F71" s="287">
        <v>4.4121677171827898</v>
      </c>
      <c r="G71" s="280">
        <v>60.984848484848484</v>
      </c>
      <c r="H71" s="138"/>
    </row>
    <row r="72" spans="1:8">
      <c r="A72" s="240" t="s">
        <v>47</v>
      </c>
      <c r="B72" s="280">
        <v>2.3204231359836207</v>
      </c>
      <c r="C72" s="287">
        <v>2.3476968796433879</v>
      </c>
      <c r="D72" s="280">
        <v>58.088235294117645</v>
      </c>
      <c r="E72" s="280">
        <v>2.2426413331256811</v>
      </c>
      <c r="F72" s="287">
        <v>2.2471910112359552</v>
      </c>
      <c r="G72" s="280">
        <v>56.944444444444443</v>
      </c>
      <c r="H72" s="138"/>
    </row>
    <row r="73" spans="1:8">
      <c r="A73" s="240" t="s">
        <v>48</v>
      </c>
      <c r="B73" s="280">
        <v>6.1422965364272306</v>
      </c>
      <c r="C73" s="287">
        <v>6.3595839524517084</v>
      </c>
      <c r="D73" s="280">
        <v>59.444444444444443</v>
      </c>
      <c r="E73" s="280">
        <v>5.6688989254010282</v>
      </c>
      <c r="F73" s="287">
        <v>5.9194299808166626</v>
      </c>
      <c r="G73" s="280">
        <v>59.340659340659343</v>
      </c>
      <c r="H73" s="138"/>
    </row>
    <row r="74" spans="1:8">
      <c r="A74" s="240" t="s">
        <v>49</v>
      </c>
      <c r="B74" s="280">
        <v>9.5546835011090252</v>
      </c>
      <c r="C74" s="287">
        <v>9.539375928677563</v>
      </c>
      <c r="D74" s="280">
        <v>57.321428571428569</v>
      </c>
      <c r="E74" s="280">
        <v>10.169755489799098</v>
      </c>
      <c r="F74" s="287">
        <v>10.194573855850917</v>
      </c>
      <c r="G74" s="280">
        <v>56.967840735068911</v>
      </c>
      <c r="H74" s="138"/>
    </row>
    <row r="75" spans="1:8">
      <c r="A75" s="240" t="s">
        <v>50</v>
      </c>
      <c r="B75" s="280">
        <v>18.870499914690328</v>
      </c>
      <c r="C75" s="287">
        <v>18.454680534918275</v>
      </c>
      <c r="D75" s="280">
        <v>56.148282097649187</v>
      </c>
      <c r="E75" s="280">
        <v>19.560816072262888</v>
      </c>
      <c r="F75" s="287">
        <v>18.90929021649767</v>
      </c>
      <c r="G75" s="280">
        <v>54.93630573248408</v>
      </c>
      <c r="H75" s="138"/>
    </row>
    <row r="76" spans="1:8">
      <c r="A76" s="240" t="s">
        <v>51</v>
      </c>
      <c r="B76" s="280">
        <v>1.9279986350452141</v>
      </c>
      <c r="C76" s="287">
        <v>2.0208023774145616</v>
      </c>
      <c r="D76" s="280">
        <v>60.176991150442475</v>
      </c>
      <c r="E76" s="280">
        <v>2.0246067590717955</v>
      </c>
      <c r="F76" s="287">
        <v>2.1101671690874211</v>
      </c>
      <c r="G76" s="280">
        <v>59.230769230769234</v>
      </c>
      <c r="H76" s="138"/>
    </row>
    <row r="77" spans="1:8">
      <c r="A77" s="240" t="s">
        <v>52</v>
      </c>
      <c r="B77" s="280">
        <v>4.419041119262924</v>
      </c>
      <c r="C77" s="287">
        <v>4.1901931649331354</v>
      </c>
      <c r="D77" s="280">
        <v>54.440154440154437</v>
      </c>
      <c r="E77" s="280">
        <v>4.2672480921974776</v>
      </c>
      <c r="F77" s="287">
        <v>4.3025486434639628</v>
      </c>
      <c r="G77" s="280">
        <v>57.299270072992698</v>
      </c>
      <c r="H77" s="138"/>
    </row>
    <row r="78" spans="1:8">
      <c r="A78" s="240" t="s">
        <v>53</v>
      </c>
      <c r="B78" s="280">
        <v>2.6787237672752089</v>
      </c>
      <c r="C78" s="287">
        <v>2.7934621099554233</v>
      </c>
      <c r="D78" s="280">
        <v>59.872611464968152</v>
      </c>
      <c r="E78" s="280">
        <v>2.4762498053262734</v>
      </c>
      <c r="F78" s="287">
        <v>2.6582625376815567</v>
      </c>
      <c r="G78" s="280">
        <v>61.0062893081761</v>
      </c>
      <c r="H78" s="138"/>
    </row>
    <row r="79" spans="1:8">
      <c r="A79" s="240" t="s">
        <v>54</v>
      </c>
      <c r="B79" s="280">
        <v>6.9953932775976799</v>
      </c>
      <c r="C79" s="287">
        <v>7.0430906389301633</v>
      </c>
      <c r="D79" s="280">
        <v>57.804878048780488</v>
      </c>
      <c r="E79" s="280">
        <v>7.3664538233919954</v>
      </c>
      <c r="F79" s="287">
        <v>7.5637160865990678</v>
      </c>
      <c r="G79" s="280">
        <v>58.350951374207192</v>
      </c>
      <c r="H79" s="138"/>
    </row>
    <row r="80" spans="1:8">
      <c r="A80" s="240" t="s">
        <v>55</v>
      </c>
      <c r="B80" s="280">
        <v>12.352840812148097</v>
      </c>
      <c r="C80" s="287">
        <v>12.12481426448737</v>
      </c>
      <c r="D80" s="280">
        <v>56.353591160220994</v>
      </c>
      <c r="E80" s="280">
        <v>11.851736489643358</v>
      </c>
      <c r="F80" s="287">
        <v>11.263359824609482</v>
      </c>
      <c r="G80" s="280">
        <v>54.007884362680684</v>
      </c>
      <c r="H80" s="138"/>
    </row>
    <row r="81" spans="1:8">
      <c r="A81" s="240" t="s">
        <v>56</v>
      </c>
      <c r="B81" s="280">
        <v>2.2351134618665758</v>
      </c>
      <c r="C81" s="287">
        <v>2.526002971768202</v>
      </c>
      <c r="D81" s="280">
        <v>64.885496183206101</v>
      </c>
      <c r="E81" s="280">
        <v>2.1491979442454445</v>
      </c>
      <c r="F81" s="287">
        <v>2.3842148533844889</v>
      </c>
      <c r="G81" s="280">
        <v>63.043478260869563</v>
      </c>
      <c r="H81" s="138"/>
    </row>
    <row r="82" spans="1:8">
      <c r="A82" s="240" t="s">
        <v>109</v>
      </c>
      <c r="B82" s="280">
        <v>2.8834669851561165</v>
      </c>
      <c r="C82" s="287">
        <v>2.9420505200594356</v>
      </c>
      <c r="D82" s="280">
        <v>58.579881656804737</v>
      </c>
      <c r="E82" s="280">
        <v>2.7098582775268651</v>
      </c>
      <c r="F82" s="287">
        <v>2.8775006851192106</v>
      </c>
      <c r="G82" s="280">
        <v>60.344827586206897</v>
      </c>
      <c r="H82" s="138"/>
    </row>
    <row r="83" spans="1:8">
      <c r="A83" s="240" t="s">
        <v>57</v>
      </c>
      <c r="B83" s="280">
        <v>8.5650912813513056</v>
      </c>
      <c r="C83" s="287">
        <v>8.618127786032689</v>
      </c>
      <c r="D83" s="280">
        <v>57.768924302788847</v>
      </c>
      <c r="E83" s="280">
        <v>8.3008877121943616</v>
      </c>
      <c r="F83" s="287">
        <v>8.1392162236229115</v>
      </c>
      <c r="G83" s="280">
        <v>55.722326454033769</v>
      </c>
      <c r="H83" s="138"/>
    </row>
    <row r="84" spans="1:8">
      <c r="A84" s="184" t="s">
        <v>58</v>
      </c>
      <c r="B84" s="282">
        <v>4.2142979013820163</v>
      </c>
      <c r="C84" s="288">
        <v>4.2199108469539377</v>
      </c>
      <c r="D84" s="282">
        <v>57.48987854251012</v>
      </c>
      <c r="E84" s="282">
        <v>4.1893786014639467</v>
      </c>
      <c r="F84" s="288">
        <v>4.1929295697451359</v>
      </c>
      <c r="G84" s="282">
        <v>56.877323420074347</v>
      </c>
      <c r="H84" s="138"/>
    </row>
    <row r="85" spans="1:8" ht="20.100000000000001" customHeight="1">
      <c r="A85" s="449" t="s">
        <v>183</v>
      </c>
      <c r="B85" s="450"/>
      <c r="C85" s="450"/>
      <c r="D85" s="450"/>
      <c r="E85" s="450"/>
      <c r="F85" s="450"/>
      <c r="G85" s="451"/>
      <c r="H85" s="138"/>
    </row>
    <row r="86" spans="1:8">
      <c r="A86" s="183" t="s">
        <v>114</v>
      </c>
      <c r="B86" s="279">
        <v>100</v>
      </c>
      <c r="C86" s="289">
        <v>100</v>
      </c>
      <c r="D86" s="279">
        <v>48.750892219842967</v>
      </c>
      <c r="E86" s="279">
        <v>100</v>
      </c>
      <c r="F86" s="289">
        <v>100</v>
      </c>
      <c r="G86" s="279">
        <v>47.671568627450981</v>
      </c>
      <c r="H86" s="138"/>
    </row>
    <row r="87" spans="1:8">
      <c r="A87" s="221" t="s">
        <v>115</v>
      </c>
      <c r="B87" s="35"/>
      <c r="C87" s="77"/>
      <c r="D87" s="35"/>
      <c r="E87" s="35"/>
      <c r="F87" s="77"/>
      <c r="G87" s="35"/>
      <c r="H87" s="138"/>
    </row>
    <row r="88" spans="1:8">
      <c r="A88" s="185" t="s">
        <v>45</v>
      </c>
      <c r="B88" s="280">
        <v>9.4218415417558887</v>
      </c>
      <c r="C88" s="287">
        <v>8.4795321637426895</v>
      </c>
      <c r="D88" s="280">
        <v>43.939393939393938</v>
      </c>
      <c r="E88" s="280">
        <v>9.742647058823529</v>
      </c>
      <c r="F88" s="287">
        <v>9.5115681233933156</v>
      </c>
      <c r="G88" s="280">
        <v>46.540880503144656</v>
      </c>
      <c r="H88" s="138"/>
    </row>
    <row r="89" spans="1:8">
      <c r="A89" s="185" t="s">
        <v>108</v>
      </c>
      <c r="B89" s="280">
        <v>4.2112776588151322</v>
      </c>
      <c r="C89" s="287">
        <v>4.5321637426900585</v>
      </c>
      <c r="D89" s="280">
        <v>52.542372881355931</v>
      </c>
      <c r="E89" s="280">
        <v>4.0441176470588234</v>
      </c>
      <c r="F89" s="287">
        <v>3.8560411311053984</v>
      </c>
      <c r="G89" s="280">
        <v>45.454545454545453</v>
      </c>
      <c r="H89" s="138"/>
    </row>
    <row r="90" spans="1:8">
      <c r="A90" s="185" t="s">
        <v>46</v>
      </c>
      <c r="B90" s="280">
        <v>4.2112776588151322</v>
      </c>
      <c r="C90" s="287">
        <v>5.2631578947368425</v>
      </c>
      <c r="D90" s="280">
        <v>61.016949152542374</v>
      </c>
      <c r="E90" s="280">
        <v>4.0441176470588234</v>
      </c>
      <c r="F90" s="287">
        <v>5.2699228791773782</v>
      </c>
      <c r="G90" s="280">
        <v>62.121212121212125</v>
      </c>
      <c r="H90" s="138"/>
    </row>
    <row r="91" spans="1:8">
      <c r="A91" s="185" t="s">
        <v>47</v>
      </c>
      <c r="B91" s="280">
        <v>1.85581727337616</v>
      </c>
      <c r="C91" s="287">
        <v>1.7543859649122806</v>
      </c>
      <c r="D91" s="280">
        <v>46.153846153846153</v>
      </c>
      <c r="E91" s="280">
        <v>1.8995098039215685</v>
      </c>
      <c r="F91" s="287">
        <v>2.0565552699228791</v>
      </c>
      <c r="G91" s="280">
        <v>51.612903225806448</v>
      </c>
      <c r="H91" s="138"/>
    </row>
    <row r="92" spans="1:8">
      <c r="A92" s="185" t="s">
        <v>48</v>
      </c>
      <c r="B92" s="280">
        <v>6.7094932191291932</v>
      </c>
      <c r="C92" s="287">
        <v>7.60233918128655</v>
      </c>
      <c r="D92" s="280">
        <v>55.319148936170215</v>
      </c>
      <c r="E92" s="280">
        <v>5.3308823529411766</v>
      </c>
      <c r="F92" s="287">
        <v>5.3984575835475574</v>
      </c>
      <c r="G92" s="280">
        <v>48.275862068965516</v>
      </c>
      <c r="H92" s="138"/>
    </row>
    <row r="93" spans="1:8">
      <c r="A93" s="185" t="s">
        <v>49</v>
      </c>
      <c r="B93" s="280">
        <v>10.635260528194147</v>
      </c>
      <c r="C93" s="287">
        <v>10.818713450292398</v>
      </c>
      <c r="D93" s="280">
        <v>49.664429530201339</v>
      </c>
      <c r="E93" s="280">
        <v>11.397058823529411</v>
      </c>
      <c r="F93" s="287">
        <v>11.182519280205655</v>
      </c>
      <c r="G93" s="280">
        <v>46.774193548387096</v>
      </c>
      <c r="H93" s="138"/>
    </row>
    <row r="94" spans="1:8">
      <c r="A94" s="185" t="s">
        <v>50</v>
      </c>
      <c r="B94" s="280">
        <v>18.486795146324056</v>
      </c>
      <c r="C94" s="287">
        <v>16.081871345029239</v>
      </c>
      <c r="D94" s="280">
        <v>42.471042471042473</v>
      </c>
      <c r="E94" s="280">
        <v>19.546568627450981</v>
      </c>
      <c r="F94" s="287">
        <v>17.480719794344473</v>
      </c>
      <c r="G94" s="280">
        <v>42.63322884012539</v>
      </c>
      <c r="H94" s="138"/>
    </row>
    <row r="95" spans="1:8">
      <c r="A95" s="185" t="s">
        <v>51</v>
      </c>
      <c r="B95" s="280">
        <v>1.4989293361884368</v>
      </c>
      <c r="C95" s="287">
        <v>1.6081871345029239</v>
      </c>
      <c r="D95" s="280">
        <v>52.38095238095238</v>
      </c>
      <c r="E95" s="280">
        <v>1.715686274509804</v>
      </c>
      <c r="F95" s="287">
        <v>1.6709511568123392</v>
      </c>
      <c r="G95" s="280">
        <v>46.428571428571431</v>
      </c>
      <c r="H95" s="138"/>
    </row>
    <row r="96" spans="1:8">
      <c r="A96" s="185" t="s">
        <v>52</v>
      </c>
      <c r="B96" s="280">
        <v>4.4254104211277658</v>
      </c>
      <c r="C96" s="287">
        <v>4.6783625730994149</v>
      </c>
      <c r="D96" s="280">
        <v>51.612903225806448</v>
      </c>
      <c r="E96" s="280">
        <v>3.9828431372549016</v>
      </c>
      <c r="F96" s="287">
        <v>4.2416452442159382</v>
      </c>
      <c r="G96" s="280">
        <v>50.769230769230766</v>
      </c>
      <c r="H96" s="138"/>
    </row>
    <row r="97" spans="1:8">
      <c r="A97" s="185" t="s">
        <v>53</v>
      </c>
      <c r="B97" s="280">
        <v>2.7123483226266951</v>
      </c>
      <c r="C97" s="287">
        <v>3.0701754385964914</v>
      </c>
      <c r="D97" s="280">
        <v>55.263157894736842</v>
      </c>
      <c r="E97" s="280">
        <v>2.5122549019607843</v>
      </c>
      <c r="F97" s="287">
        <v>2.8277634961439588</v>
      </c>
      <c r="G97" s="280">
        <v>53.658536585365852</v>
      </c>
      <c r="H97" s="138"/>
    </row>
    <row r="98" spans="1:8">
      <c r="A98" s="185" t="s">
        <v>54</v>
      </c>
      <c r="B98" s="280">
        <v>7.7801570306923624</v>
      </c>
      <c r="C98" s="287">
        <v>7.7485380116959064</v>
      </c>
      <c r="D98" s="280">
        <v>48.623853211009177</v>
      </c>
      <c r="E98" s="280">
        <v>8.2720588235294112</v>
      </c>
      <c r="F98" s="287">
        <v>8.6118251928020566</v>
      </c>
      <c r="G98" s="280">
        <v>49.629629629629626</v>
      </c>
      <c r="H98" s="138"/>
    </row>
    <row r="99" spans="1:8">
      <c r="A99" s="185" t="s">
        <v>55</v>
      </c>
      <c r="B99" s="280">
        <v>12.491077801570308</v>
      </c>
      <c r="C99" s="287">
        <v>11.988304093567251</v>
      </c>
      <c r="D99" s="280">
        <v>46.857142857142854</v>
      </c>
      <c r="E99" s="280">
        <v>11.703431372549019</v>
      </c>
      <c r="F99" s="287">
        <v>10.925449871465295</v>
      </c>
      <c r="G99" s="280">
        <v>44.502617801047123</v>
      </c>
      <c r="H99" s="138"/>
    </row>
    <row r="100" spans="1:8">
      <c r="A100" s="185" t="s">
        <v>56</v>
      </c>
      <c r="B100" s="280">
        <v>2.4268379728765166</v>
      </c>
      <c r="C100" s="287">
        <v>2.9239766081871346</v>
      </c>
      <c r="D100" s="280">
        <v>58.823529411764703</v>
      </c>
      <c r="E100" s="280">
        <v>2.1446078431372548</v>
      </c>
      <c r="F100" s="287">
        <v>2.8277634961439588</v>
      </c>
      <c r="G100" s="280">
        <v>62.857142857142854</v>
      </c>
      <c r="H100" s="138"/>
    </row>
    <row r="101" spans="1:8">
      <c r="A101" s="185" t="s">
        <v>109</v>
      </c>
      <c r="B101" s="280">
        <v>2.4982155603140614</v>
      </c>
      <c r="C101" s="287">
        <v>2.6315789473684212</v>
      </c>
      <c r="D101" s="280">
        <v>51.428571428571431</v>
      </c>
      <c r="E101" s="280">
        <v>2.4509803921568629</v>
      </c>
      <c r="F101" s="287">
        <v>2.6992287917737787</v>
      </c>
      <c r="G101" s="280">
        <v>52.5</v>
      </c>
      <c r="H101" s="138"/>
    </row>
    <row r="102" spans="1:8">
      <c r="A102" s="185" t="s">
        <v>57</v>
      </c>
      <c r="B102" s="280">
        <v>7.2091363311920054</v>
      </c>
      <c r="C102" s="287">
        <v>7.4561403508771926</v>
      </c>
      <c r="D102" s="280">
        <v>50.495049504950494</v>
      </c>
      <c r="E102" s="280">
        <v>7.3529411764705888</v>
      </c>
      <c r="F102" s="287">
        <v>7.8406169665809768</v>
      </c>
      <c r="G102" s="280">
        <v>50.833333333333336</v>
      </c>
      <c r="H102" s="138"/>
    </row>
    <row r="103" spans="1:8">
      <c r="A103" s="186" t="s">
        <v>58</v>
      </c>
      <c r="B103" s="282">
        <v>3.4261241970021414</v>
      </c>
      <c r="C103" s="288">
        <v>3.3625730994152048</v>
      </c>
      <c r="D103" s="282">
        <v>47.916666666666664</v>
      </c>
      <c r="E103" s="282">
        <v>3.7377450980392157</v>
      </c>
      <c r="F103" s="288">
        <v>3.4704370179948589</v>
      </c>
      <c r="G103" s="282">
        <v>44.26229508196721</v>
      </c>
      <c r="H103" s="138"/>
    </row>
    <row r="104" spans="1:8">
      <c r="H104" s="138"/>
    </row>
  </sheetData>
  <mergeCells count="20">
    <mergeCell ref="A4:A5"/>
    <mergeCell ref="E4:G4"/>
    <mergeCell ref="C5:D5"/>
    <mergeCell ref="F5:G5"/>
    <mergeCell ref="H1:H2"/>
    <mergeCell ref="A1:F1"/>
    <mergeCell ref="A2:F2"/>
    <mergeCell ref="B4:D4"/>
    <mergeCell ref="A85:G85"/>
    <mergeCell ref="A66:G66"/>
    <mergeCell ref="A47:G47"/>
    <mergeCell ref="A6:A8"/>
    <mergeCell ref="C6:D6"/>
    <mergeCell ref="A28:G28"/>
    <mergeCell ref="A9:G9"/>
    <mergeCell ref="F6:G6"/>
    <mergeCell ref="B7:C7"/>
    <mergeCell ref="E7:F7"/>
    <mergeCell ref="B8:C8"/>
    <mergeCell ref="E8:F8"/>
  </mergeCells>
  <hyperlinks>
    <hyperlink ref="H1" location="'Spis tablic  List of tables 1.1'!A1" display="'Spis tablic  List of tables 1.1'!A1"/>
    <hyperlink ref="H1:H2" location="'Spis tablic'!A1" display="'Spis tablic'!A1"/>
  </hyperlinks>
  <pageMargins left="0.70866141732283472" right="0.70866141732283472" top="0.74803149606299213" bottom="0.74803149606299213" header="0.31496062992125984" footer="0.31496062992125984"/>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Zakresy nazwane</vt:lpstr>
      </vt:variant>
      <vt:variant>
        <vt:i4>6</vt:i4>
      </vt:variant>
    </vt:vector>
  </HeadingPairs>
  <TitlesOfParts>
    <vt:vector size="18" baseType="lpstr">
      <vt:lpstr>stosowane symbole</vt:lpstr>
      <vt:lpstr>Spis tablic</vt:lpstr>
      <vt:lpstr>1 (26)</vt:lpstr>
      <vt:lpstr>2 (27)</vt:lpstr>
      <vt:lpstr>3 (28)</vt:lpstr>
      <vt:lpstr>4 (30)</vt:lpstr>
      <vt:lpstr>5 (31)</vt:lpstr>
      <vt:lpstr>6 (32)</vt:lpstr>
      <vt:lpstr>7 (33)</vt:lpstr>
      <vt:lpstr>8 (34)</vt:lpstr>
      <vt:lpstr>9 (34)</vt:lpstr>
      <vt:lpstr>10 (35)</vt:lpstr>
      <vt:lpstr>'10 (35)'!Tytuły_wydruku</vt:lpstr>
      <vt:lpstr>'4 (30)'!Tytuły_wydruku</vt:lpstr>
      <vt:lpstr>'5 (31)'!Tytuły_wydruku</vt:lpstr>
      <vt:lpstr>'7 (33)'!Tytuły_wydruku</vt:lpstr>
      <vt:lpstr>'8 (34)'!Tytuły_wydruku</vt:lpstr>
      <vt:lpstr>'9 (34)'!Tytuły_wydruku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Niewiadomska Ewelina</dc:creator>
  <cp:lastModifiedBy>Chudzińska Żaklina</cp:lastModifiedBy>
  <cp:lastPrinted>2019-02-07T13:16:22Z</cp:lastPrinted>
  <dcterms:created xsi:type="dcterms:W3CDTF">2012-07-31T10:44:21Z</dcterms:created>
  <dcterms:modified xsi:type="dcterms:W3CDTF">2025-03-25T09:57:20Z</dcterms:modified>
</cp:coreProperties>
</file>